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ncjrs_communications\EDITORIAL\NCJRS Communications\OVC\16110032018 (VTT 2018 update) - KE\Final Excel spreadsheets\"/>
    </mc:Choice>
  </mc:AlternateContent>
  <bookViews>
    <workbookView xWindow="0" yWindow="0" windowWidth="16390" windowHeight="5080" tabRatio="924" firstSheet="2" activeTab="6"/>
  </bookViews>
  <sheets>
    <sheet name="Summary Sheet" sheetId="6" r:id="rId1"/>
    <sheet name="Leadership and Mission" sheetId="1" r:id="rId2"/>
    <sheet name="Management and Supervision" sheetId="2" r:id="rId3"/>
    <sheet name="Employee Empowerment and Work.." sheetId="3" r:id="rId4"/>
    <sheet name="Training and Professional Dev.." sheetId="4" r:id="rId5"/>
    <sheet name="Staff Health and Wellness" sheetId="5" r:id="rId6"/>
    <sheet name="Action Plan - Strengths" sheetId="7" r:id="rId7"/>
  </sheets>
  <definedNames>
    <definedName name="_xlnm.Print_Area" localSheetId="6">'Action Plan - Strengths'!$A:$H</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78" i="6" l="1"/>
  <c r="E77" i="6"/>
  <c r="E76" i="6"/>
  <c r="E75" i="6"/>
  <c r="E74" i="6"/>
  <c r="E72" i="6"/>
  <c r="E71" i="6"/>
  <c r="E70" i="6"/>
  <c r="E69" i="6"/>
  <c r="E68" i="6"/>
  <c r="E67" i="6"/>
  <c r="E66" i="6"/>
  <c r="E63" i="6"/>
  <c r="E62" i="6"/>
  <c r="E61" i="6"/>
  <c r="E60" i="6"/>
  <c r="E59" i="6"/>
  <c r="E58" i="6"/>
  <c r="E57" i="6"/>
  <c r="E55" i="6"/>
  <c r="E40" i="6"/>
  <c r="E41" i="6"/>
  <c r="E42" i="6"/>
  <c r="E43" i="6"/>
  <c r="E44" i="6"/>
  <c r="E45" i="6"/>
  <c r="E46" i="6"/>
  <c r="E47" i="6"/>
  <c r="E48" i="6"/>
  <c r="E49" i="6"/>
  <c r="E50" i="6"/>
  <c r="E51" i="6"/>
  <c r="E52" i="6"/>
  <c r="E53" i="6"/>
  <c r="E39" i="6"/>
  <c r="E17" i="6"/>
  <c r="E18" i="6"/>
  <c r="E19" i="6"/>
  <c r="E20" i="6"/>
  <c r="E21" i="6"/>
  <c r="E22" i="6"/>
  <c r="E23" i="6"/>
  <c r="E24" i="6"/>
  <c r="E25" i="6"/>
  <c r="E26" i="6"/>
  <c r="E27" i="6"/>
  <c r="E28" i="6"/>
  <c r="E29" i="6"/>
  <c r="E30" i="6"/>
  <c r="E31" i="6"/>
  <c r="E32" i="6"/>
  <c r="E33" i="6"/>
  <c r="E34" i="6"/>
  <c r="E35" i="6"/>
  <c r="E36" i="6"/>
  <c r="E16" i="6"/>
  <c r="E12" i="6"/>
  <c r="E11" i="6"/>
  <c r="E10" i="6"/>
  <c r="E13" i="6"/>
  <c r="E8" i="6"/>
  <c r="E7" i="6"/>
  <c r="E6" i="6"/>
  <c r="E5" i="6"/>
  <c r="E4" i="6"/>
  <c r="E3" i="6"/>
  <c r="B7" i="7" l="1"/>
  <c r="B8" i="7"/>
  <c r="B9" i="7"/>
  <c r="B10" i="7"/>
  <c r="B11" i="7"/>
  <c r="B12" i="7"/>
  <c r="B13" i="7"/>
  <c r="B14" i="7"/>
  <c r="B15" i="7"/>
  <c r="B16" i="7"/>
  <c r="B17" i="7"/>
  <c r="B18" i="7"/>
  <c r="B19" i="7"/>
  <c r="B20" i="7"/>
  <c r="B21" i="7"/>
  <c r="B22" i="7"/>
  <c r="B23" i="7"/>
  <c r="B24" i="7"/>
  <c r="B25" i="7"/>
  <c r="B26" i="7"/>
  <c r="B27" i="7"/>
  <c r="B28" i="7"/>
  <c r="B29" i="7"/>
  <c r="B30" i="7"/>
  <c r="B31" i="7"/>
  <c r="B32" i="7"/>
  <c r="B33" i="7"/>
  <c r="B34" i="7"/>
  <c r="B35" i="7"/>
  <c r="B36" i="7"/>
  <c r="B37" i="7"/>
  <c r="B38" i="7"/>
  <c r="B39" i="7"/>
  <c r="B40" i="7"/>
  <c r="B41" i="7"/>
  <c r="B42" i="7"/>
  <c r="B43" i="7"/>
  <c r="B44" i="7"/>
  <c r="B45" i="7"/>
  <c r="B46" i="7"/>
  <c r="B47" i="7"/>
  <c r="B48" i="7"/>
  <c r="B49" i="7"/>
  <c r="B50" i="7"/>
  <c r="B51" i="7"/>
  <c r="B52" i="7"/>
  <c r="B53" i="7"/>
  <c r="B54" i="7"/>
  <c r="B55" i="7"/>
  <c r="B56" i="7"/>
  <c r="B57" i="7"/>
  <c r="B58" i="7"/>
  <c r="B59" i="7"/>
  <c r="B60" i="7"/>
  <c r="B61" i="7"/>
  <c r="B62" i="7"/>
  <c r="B63" i="7"/>
  <c r="B64" i="7"/>
  <c r="B65" i="7"/>
  <c r="B66" i="7"/>
  <c r="B67" i="7"/>
  <c r="B68" i="7"/>
  <c r="B69" i="7"/>
  <c r="B70" i="7"/>
  <c r="B71" i="7"/>
  <c r="B72" i="7"/>
  <c r="B73" i="7"/>
  <c r="B74" i="7"/>
  <c r="B75" i="7"/>
  <c r="B76" i="7"/>
  <c r="B77" i="7"/>
  <c r="B6" i="7"/>
  <c r="C38" i="7" l="1"/>
  <c r="C18" i="7" l="1"/>
  <c r="C20" i="7"/>
  <c r="C36" i="7"/>
  <c r="C34" i="7"/>
  <c r="C32" i="7"/>
  <c r="C30" i="7"/>
  <c r="C28" i="7"/>
  <c r="C26" i="7"/>
  <c r="C24" i="7"/>
  <c r="C22" i="7"/>
  <c r="C37" i="7"/>
  <c r="C35" i="7"/>
  <c r="C33" i="7"/>
  <c r="C31" i="7"/>
  <c r="C29" i="7"/>
  <c r="C27" i="7"/>
  <c r="C25" i="7"/>
  <c r="C23" i="7"/>
  <c r="C21" i="7"/>
  <c r="C19" i="7"/>
  <c r="C10" i="7" l="1"/>
  <c r="C8" i="7"/>
  <c r="C11" i="7"/>
  <c r="C9" i="7"/>
  <c r="C7" i="7"/>
  <c r="C6" i="7"/>
  <c r="B25" i="2"/>
  <c r="B3" i="6" s="1"/>
  <c r="C53" i="7" l="1"/>
  <c r="C49" i="7"/>
  <c r="C45" i="7"/>
  <c r="C54" i="7"/>
  <c r="C52" i="7"/>
  <c r="C50" i="7"/>
  <c r="C48" i="7"/>
  <c r="C46" i="7"/>
  <c r="C44" i="7"/>
  <c r="C42" i="7"/>
  <c r="B19" i="3"/>
  <c r="B4" i="6" s="1"/>
  <c r="C40" i="7"/>
  <c r="C63" i="7"/>
  <c r="C61" i="7"/>
  <c r="C59" i="7"/>
  <c r="C57" i="7"/>
  <c r="C76" i="7"/>
  <c r="C74" i="7"/>
  <c r="C71" i="7"/>
  <c r="C69" i="7"/>
  <c r="C67" i="7"/>
  <c r="B17" i="5"/>
  <c r="B6" i="6" s="1"/>
  <c r="C65" i="7"/>
  <c r="C15" i="7"/>
  <c r="C51" i="7"/>
  <c r="C47" i="7"/>
  <c r="C43" i="7"/>
  <c r="C41" i="7"/>
  <c r="B12" i="4"/>
  <c r="B5" i="6" s="1"/>
  <c r="C55" i="7"/>
  <c r="C62" i="7"/>
  <c r="C60" i="7"/>
  <c r="C58" i="7"/>
  <c r="C77" i="7"/>
  <c r="C75" i="7"/>
  <c r="C73" i="7"/>
  <c r="C70" i="7"/>
  <c r="C68" i="7"/>
  <c r="C66" i="7"/>
  <c r="C13" i="7"/>
  <c r="C16" i="7"/>
  <c r="B14" i="1"/>
  <c r="B2" i="6" s="1"/>
  <c r="C14" i="7" l="1"/>
</calcChain>
</file>

<file path=xl/sharedStrings.xml><?xml version="1.0" encoding="utf-8"?>
<sst xmlns="http://schemas.openxmlformats.org/spreadsheetml/2006/main" count="280" uniqueCount="126">
  <si>
    <t>OVERALL LEADERSHIP AND MISSION SCORE</t>
  </si>
  <si>
    <t xml:space="preserve">2. Leadership models, values, and promotes open and respectful communication among staff. </t>
  </si>
  <si>
    <t>4. Leadership proactively addresses vicarious trauma in the department’s long-term vision and strategy.</t>
  </si>
  <si>
    <t xml:space="preserve">5. Leadership recognizes and values my role within the department. </t>
  </si>
  <si>
    <t>6. Leaders and supervisors model a healthy work/life balance.</t>
  </si>
  <si>
    <t>a. sexual harassment;</t>
  </si>
  <si>
    <t xml:space="preserve">b. workplace violence, including bullying/hazing; </t>
  </si>
  <si>
    <t>1. Leadership demonstrates a clear and decisive vision that supports and articulates the mission of the department.</t>
  </si>
  <si>
    <t>7. Leadership communicates and enforces a no-tolerance policy concerning—</t>
  </si>
  <si>
    <t>d. discrimination based on age, gender, gender identity, sexual orientation, race, religion, ability, etc.</t>
  </si>
  <si>
    <t>R1</t>
  </si>
  <si>
    <t>R2</t>
  </si>
  <si>
    <t>R3</t>
  </si>
  <si>
    <t>R4</t>
  </si>
  <si>
    <t>R5</t>
  </si>
  <si>
    <t>STAFF HEALTH AND WELLNESS</t>
  </si>
  <si>
    <t>TRAINING AND PROFESSIONAL DEVELOPMENT</t>
  </si>
  <si>
    <t>EMPLOYEE EMPOWERMENT AND WORK ENVIRONMENT</t>
  </si>
  <si>
    <t>MANAGEMENT AND SUPERVISION</t>
  </si>
  <si>
    <t>LEADERSHIP AND MISSION</t>
  </si>
  <si>
    <t>OVERALL TRAINING AND PROFESSIONAL DEVELOPMENT SCORE</t>
  </si>
  <si>
    <t>OVERALL STAFF HEALTH AND WELLNESS SCORE</t>
  </si>
  <si>
    <t>OVERALL EMPLOYEE EMPOWERMENT AND WORK ENVIRONMENT SCORE</t>
  </si>
  <si>
    <t>OVERALL MANAGEMENT AND SUPERVISION SCORE</t>
  </si>
  <si>
    <t>Overall Item Scores</t>
  </si>
  <si>
    <t>R…</t>
  </si>
  <si>
    <t>c. intimate partner violence within or outside of the workplace;</t>
  </si>
  <si>
    <t>Area of Organizational Health</t>
  </si>
  <si>
    <t xml:space="preserve"> ACTION PLAN FOR A VICARIOUS TRAUMA-INFORMED ORGANIZATION</t>
  </si>
  <si>
    <t xml:space="preserve">Timeline
(Month/Year)
</t>
  </si>
  <si>
    <t>3. Leadership communicates clear and specific information on decisionmaking throughout the department (e.g., resource allocation, deadlines, implementation of policies and procedures).</t>
  </si>
  <si>
    <t>Lead/Responsible Parties</t>
  </si>
  <si>
    <r>
      <t>Likert scale is one of frequency</t>
    </r>
    <r>
      <rPr>
        <sz val="12"/>
        <color theme="1"/>
        <rFont val="Calibri"/>
        <family val="2"/>
      </rPr>
      <t>—</t>
    </r>
    <r>
      <rPr>
        <sz val="12"/>
        <color theme="1"/>
        <rFont val="Times New Roman"/>
        <family val="1"/>
      </rPr>
      <t>how often does this practice occur?
1 = Never, 2 = Rarely, 3 = Sometimes, 4 = Often, 5 = Always</t>
    </r>
  </si>
  <si>
    <t>1. Leadership demonstrates a clear and decisive vision that supports and articulates the mission of the organization.</t>
  </si>
  <si>
    <t xml:space="preserve">a.  My performance evaluation includes a discussion of organizational and individual strategies to minimize risk for vicarious traumatization. </t>
  </si>
  <si>
    <t>3. Leadership communicates clear and specific information on decisionmaking throughout the organization (e.g., resource allocation, awarding of shifts, deadlines, implementation of policies and procedures).</t>
  </si>
  <si>
    <t>4. Leadership proactively addresses vicarious trauma in the organization’s long-term vision and strategy.</t>
  </si>
  <si>
    <t xml:space="preserve">5. Leadership recognizes and values my role within the organization. </t>
  </si>
  <si>
    <t>6. Leaders model a healthy work/life balance.</t>
  </si>
  <si>
    <t>a. sexual harassment;</t>
  </si>
  <si>
    <t xml:space="preserve">1. My organization uses a protocol to address— </t>
  </si>
  <si>
    <t>a. critical incidents;</t>
  </si>
  <si>
    <t xml:space="preserve">b. organizational/administrative stress; </t>
  </si>
  <si>
    <t>c. line-of-duty deaths;</t>
  </si>
  <si>
    <t>d. specific concerning behaviors (e.g., low morale, substance abuse, absenteeism).</t>
  </si>
  <si>
    <t xml:space="preserve">2. My organization sponsors a critical incident stress management team (CISM/CIST/CISD). </t>
  </si>
  <si>
    <t>a. My organization’s critical incident stress management team is well-utilized.</t>
  </si>
  <si>
    <t>3. My shift supervisors are readily accessible to support staff members following a critical or acute incident.</t>
  </si>
  <si>
    <t xml:space="preserve">4. I meet individually with my supervisor. </t>
  </si>
  <si>
    <t>5. Meetings with my supervisor provide a forum for addressing cumulative or critical incident stress.</t>
  </si>
  <si>
    <t>6. My supervisor reviews my job responsibilities and workload balance (e.g., variety of tasks, number of high-risk cases, call volume).</t>
  </si>
  <si>
    <t xml:space="preserve">7. I am able to discuss concerns about the organization or my job with my supervisor(s) without fear of negative consequences. </t>
  </si>
  <si>
    <t>8. Command staff encourage and respond to my ideas and input.</t>
  </si>
  <si>
    <t xml:space="preserve">9. Staff meetings are highly valued as a mode of team communication and collaboration. </t>
  </si>
  <si>
    <t>b. My performance evaluation includes a discussion of employee contributions to a positive work environment.</t>
  </si>
  <si>
    <t>1. My organization provides opportunities for all staff members to provide input into the—</t>
  </si>
  <si>
    <t>a. development of programs, practices, and policies;</t>
  </si>
  <si>
    <t>b. evaluation of programs, practices, and policies.</t>
  </si>
  <si>
    <t>2. My organization shows appreciation for employee efforts in meaningful ways (e.g., public recognition, note in personnel file, promotions).</t>
  </si>
  <si>
    <t>3. My organization evaluates staff satisfaction, including job duties, organization policies, etc.</t>
  </si>
  <si>
    <t xml:space="preserve">4. When needed, my organization uses a written procedure that provides guidance for quick, effective, and confidential resolution of staff conflict. </t>
  </si>
  <si>
    <t xml:space="preserve">5. My agency shows that respect for each person is highly valued. </t>
  </si>
  <si>
    <t>6. Diversity is welcomed, respected, and valued.</t>
  </si>
  <si>
    <t>7. Disparaging comments and other demonstrations of disrespect are not tolerated.</t>
  </si>
  <si>
    <t xml:space="preserve">8. I experience a genuine sense of positive teamwork in my organization. </t>
  </si>
  <si>
    <t>9. My organization provides formal and informal opportunities for building a sense of community and teamwork among employees.</t>
  </si>
  <si>
    <t>1. My organization orients new staff members to their job role and tasks.</t>
  </si>
  <si>
    <t>2. My organization provides training and education to all employees on—</t>
  </si>
  <si>
    <t>a. work-related vicarious trauma and its impact on work performance.</t>
  </si>
  <si>
    <t xml:space="preserve">b. strategies on how to address work-related stress and vicarious traumatization. </t>
  </si>
  <si>
    <t>3. My organization provides onsite opportunities for training and professional development.</t>
  </si>
  <si>
    <t>4. My organization supports attendance at outside meetings and trainings.</t>
  </si>
  <si>
    <t>5. I am prepared to cover for coworkers who are absent.</t>
  </si>
  <si>
    <t>6. My organization informs staff about expectations, opportunities, and steps necessary for advancement, including additional training and/or certification requirements.</t>
  </si>
  <si>
    <t xml:space="preserve">7. I am encouraged to network and collaborate with co-workers and other organizations. </t>
  </si>
  <si>
    <t>1. During the hiring and orientation of new employees, command staff demonstrate their understanding of the risk for vicarious trauma and the importance of both individual and organizational strategies to address it by—</t>
  </si>
  <si>
    <t>a. asking final job applicants to articulate their own coping strategies;</t>
  </si>
  <si>
    <t>b. making final applicants aware of the organization’s strategies to reduce the negative impact of the work.</t>
  </si>
  <si>
    <t xml:space="preserve">3. My organization has a peer support program. </t>
  </si>
  <si>
    <t>a. My organization’s peer support program is well-utilized.</t>
  </si>
  <si>
    <t>4. My organization conducts exit interviews that include questions related to vicarious trauma and the organization’s response.</t>
  </si>
  <si>
    <t>5. Differentiation between work and non-work hours is recognized and respected.</t>
  </si>
  <si>
    <t>6. My organization’s policies—</t>
  </si>
  <si>
    <t>b. support physical health and wellness.</t>
  </si>
  <si>
    <t>7. My organization provides wellness activities (e.g., a fitness program, mindfulness/meditation, yoga, gym access).</t>
  </si>
  <si>
    <t xml:space="preserve">8. My organization encourages wellness activities (e.g., a fitness program, mindfulness/meditation, yoga, gym access). </t>
  </si>
  <si>
    <t>9. My organization’s policies and/or practices support family members of employees.</t>
  </si>
  <si>
    <t>a.  My organization’s peer support program is well-utilized.</t>
  </si>
  <si>
    <r>
      <t>1.</t>
    </r>
    <r>
      <rPr>
        <sz val="7"/>
        <color theme="1"/>
        <rFont val="Times New Roman"/>
        <family val="1"/>
      </rPr>
      <t> </t>
    </r>
    <r>
      <rPr>
        <sz val="12"/>
        <color theme="1"/>
        <rFont val="Times New Roman"/>
        <family val="1"/>
      </rPr>
      <t>My organization orients new staff members to their job role and tasks.</t>
    </r>
  </si>
  <si>
    <t>3. My organizations provides onsite opportunities for training and professional development.</t>
  </si>
  <si>
    <r>
      <t>b.</t>
    </r>
    <r>
      <rPr>
        <sz val="7"/>
        <color theme="1"/>
        <rFont val="Times New Roman"/>
        <family val="1"/>
      </rPr>
      <t xml:space="preserve"> </t>
    </r>
    <r>
      <rPr>
        <sz val="12"/>
        <color theme="1"/>
        <rFont val="Times New Roman"/>
        <family val="1"/>
      </rPr>
      <t xml:space="preserve">strategies on how to address work-related stress and vicarious traumatization. </t>
    </r>
  </si>
  <si>
    <t>Rationale/Possible Reasons for This Score</t>
  </si>
  <si>
    <t>STRENGTHS TO MAINTAIN OR ENHANCE AND GAPS TO ADDRESS</t>
  </si>
  <si>
    <t>Specific Item From VT–ORG</t>
  </si>
  <si>
    <t>Score from VT–ORG Assessment</t>
  </si>
  <si>
    <t>Tasks To Maintain or Build Capacity</t>
  </si>
  <si>
    <t>a. critical incidents;</t>
  </si>
  <si>
    <t xml:space="preserve">b. organizational/administrative stress; </t>
  </si>
  <si>
    <t>c. line-of-duty deaths;</t>
  </si>
  <si>
    <t>a. development of programs, practices, and policies;</t>
  </si>
  <si>
    <t>a. asking final job applicants to articulate their own coping strategies;</t>
  </si>
  <si>
    <t>a. support mental health and wellness;</t>
  </si>
  <si>
    <r>
      <t>10.</t>
    </r>
    <r>
      <rPr>
        <sz val="7"/>
        <color rgb="FF000000"/>
        <rFont val="Times New Roman"/>
        <family val="1"/>
      </rPr>
      <t xml:space="preserve"> </t>
    </r>
    <r>
      <rPr>
        <sz val="12"/>
        <color rgb="FF000000"/>
        <rFont val="Times New Roman"/>
        <family val="1"/>
      </rPr>
      <t>Staff meetings are an opportunity to address topics related to vicarious trauma and stress management.</t>
    </r>
  </si>
  <si>
    <r>
      <t>11.</t>
    </r>
    <r>
      <rPr>
        <sz val="7"/>
        <color rgb="FF000000"/>
        <rFont val="Times New Roman"/>
        <family val="1"/>
      </rPr>
      <t xml:space="preserve"> </t>
    </r>
    <r>
      <rPr>
        <sz val="12"/>
        <color rgb="FF000000"/>
        <rFont val="Times New Roman"/>
        <family val="1"/>
      </rPr>
      <t>Command staff take steps to ensure that staff has access to adequate resources to perform their jobs.</t>
    </r>
  </si>
  <si>
    <r>
      <t>12.</t>
    </r>
    <r>
      <rPr>
        <sz val="7"/>
        <color rgb="FF000000"/>
        <rFont val="Times New Roman"/>
        <family val="1"/>
      </rPr>
      <t xml:space="preserve"> </t>
    </r>
    <r>
      <rPr>
        <sz val="12"/>
        <color rgb="FF000000"/>
        <rFont val="Times New Roman"/>
        <family val="1"/>
      </rPr>
      <t>Staff members are provided adequate and equitable salary and benefits.</t>
    </r>
  </si>
  <si>
    <r>
      <t>13.</t>
    </r>
    <r>
      <rPr>
        <sz val="7"/>
        <color rgb="FF000000"/>
        <rFont val="Times New Roman"/>
        <family val="1"/>
      </rPr>
      <t> </t>
    </r>
    <r>
      <rPr>
        <sz val="12"/>
        <color rgb="FF000000"/>
        <rFont val="Times New Roman"/>
        <family val="1"/>
      </rPr>
      <t xml:space="preserve">Command staff ensure policies and/or procedures are in place to address member grievances. </t>
    </r>
  </si>
  <si>
    <r>
      <t>14.</t>
    </r>
    <r>
      <rPr>
        <sz val="7"/>
        <color rgb="FF000000"/>
        <rFont val="Times New Roman"/>
        <family val="1"/>
      </rPr>
      <t> </t>
    </r>
    <r>
      <rPr>
        <sz val="12"/>
        <color rgb="FF000000"/>
        <rFont val="Times New Roman"/>
        <family val="1"/>
      </rPr>
      <t>Shift supervisors regularly interact with field and dispatch staff, both during and outside calls/runs.</t>
    </r>
  </si>
  <si>
    <r>
      <t>15.</t>
    </r>
    <r>
      <rPr>
        <sz val="7"/>
        <color rgb="FF000000"/>
        <rFont val="Times New Roman"/>
        <family val="1"/>
      </rPr>
      <t xml:space="preserve"> </t>
    </r>
    <r>
      <rPr>
        <sz val="12"/>
        <color rgb="FF000000"/>
        <rFont val="Times New Roman"/>
        <family val="1"/>
      </rPr>
      <t xml:space="preserve">My organization uses a formal performance evaluation process. </t>
    </r>
  </si>
  <si>
    <t>Average Scores for Areas of Organizational Health</t>
  </si>
  <si>
    <r>
      <t>12.</t>
    </r>
    <r>
      <rPr>
        <sz val="7"/>
        <color theme="1"/>
        <rFont val="Times New Roman"/>
        <family val="1"/>
      </rPr>
      <t xml:space="preserve"> </t>
    </r>
    <r>
      <rPr>
        <sz val="12"/>
        <color theme="1"/>
        <rFont val="Times New Roman"/>
        <family val="1"/>
      </rPr>
      <t>My organization encourages use of time off.</t>
    </r>
  </si>
  <si>
    <r>
      <t>10.</t>
    </r>
    <r>
      <rPr>
        <sz val="7"/>
        <color rgb="FF000000"/>
        <rFont val="Times New Roman"/>
        <family val="1"/>
      </rPr>
      <t xml:space="preserve"> </t>
    </r>
    <r>
      <rPr>
        <sz val="12"/>
        <color rgb="FF000000"/>
        <rFont val="Times New Roman"/>
        <family val="1"/>
      </rPr>
      <t xml:space="preserve">When needed, my organization uses effective methods to address employees who are not able to contribute to a positive atmosphere or act as team players. </t>
    </r>
  </si>
  <si>
    <r>
      <t>11.</t>
    </r>
    <r>
      <rPr>
        <sz val="7"/>
        <color rgb="FF000000"/>
        <rFont val="Times New Roman"/>
        <family val="1"/>
      </rPr>
      <t> </t>
    </r>
    <r>
      <rPr>
        <sz val="12"/>
        <color rgb="FF000000"/>
        <rFont val="Times New Roman"/>
        <family val="1"/>
      </rPr>
      <t>Employees feel safe coming forward to discuss issues of workplace discrimination based on age, gender, gender identity, sexual orientation, race, religion, ability, etc.</t>
    </r>
  </si>
  <si>
    <r>
      <t>13.</t>
    </r>
    <r>
      <rPr>
        <sz val="7"/>
        <color theme="1"/>
        <rFont val="Times New Roman"/>
        <family val="1"/>
      </rPr>
      <t> </t>
    </r>
    <r>
      <rPr>
        <sz val="12"/>
        <color theme="1"/>
        <rFont val="Times New Roman"/>
        <family val="1"/>
      </rPr>
      <t>My organization provides employees with a private, comfortable, and safe workspace.</t>
    </r>
  </si>
  <si>
    <r>
      <t>14.</t>
    </r>
    <r>
      <rPr>
        <sz val="7"/>
        <color theme="1"/>
        <rFont val="Times New Roman"/>
        <family val="1"/>
      </rPr>
      <t> </t>
    </r>
    <r>
      <rPr>
        <sz val="12"/>
        <color theme="1"/>
        <rFont val="Times New Roman"/>
        <family val="1"/>
      </rPr>
      <t>My organization provides opportunities for me to diversify my work tasks.</t>
    </r>
  </si>
  <si>
    <t>a. My organization’s critical incident stress management team is well-utilized.</t>
  </si>
  <si>
    <r>
      <t>10.</t>
    </r>
    <r>
      <rPr>
        <sz val="7"/>
        <color rgb="FF000000"/>
        <rFont val="Times New Roman"/>
        <family val="1"/>
      </rPr>
      <t> </t>
    </r>
    <r>
      <rPr>
        <sz val="12"/>
        <color rgb="FF000000"/>
        <rFont val="Times New Roman"/>
        <family val="1"/>
      </rPr>
      <t>Staff meetings are an opportunity to address topics related to vicarious trauma and stress management.</t>
    </r>
  </si>
  <si>
    <r>
      <t>12.</t>
    </r>
    <r>
      <rPr>
        <sz val="7"/>
        <color rgb="FF000000"/>
        <rFont val="Times New Roman"/>
        <family val="1"/>
      </rPr>
      <t> </t>
    </r>
    <r>
      <rPr>
        <sz val="12"/>
        <color rgb="FF000000"/>
        <rFont val="Times New Roman"/>
        <family val="1"/>
      </rPr>
      <t>Staff members are provided adequate and equitable salary and benefits.</t>
    </r>
  </si>
  <si>
    <r>
      <t>15.</t>
    </r>
    <r>
      <rPr>
        <sz val="7"/>
        <color rgb="FF000000"/>
        <rFont val="Times New Roman"/>
        <family val="1"/>
      </rPr>
      <t> </t>
    </r>
    <r>
      <rPr>
        <sz val="12"/>
        <color rgb="FF000000"/>
        <rFont val="Times New Roman"/>
        <family val="1"/>
      </rPr>
      <t xml:space="preserve">My organization uses a formal performance evaluation process. </t>
    </r>
  </si>
  <si>
    <t>b. My performance evaluation includes a discussion of employee contributions to a positive work environment.</t>
  </si>
  <si>
    <t xml:space="preserve">a. My performance evaluation includes a discussion of organizational and individual strategies to minimize risk for vicarious traumatization. </t>
  </si>
  <si>
    <r>
      <t>10.</t>
    </r>
    <r>
      <rPr>
        <sz val="7"/>
        <color rgb="FF000000"/>
        <rFont val="Times New Roman"/>
        <family val="1"/>
      </rPr>
      <t> </t>
    </r>
    <r>
      <rPr>
        <sz val="12"/>
        <color rgb="FF000000"/>
        <rFont val="Times New Roman"/>
        <family val="1"/>
      </rPr>
      <t xml:space="preserve">When needed, my organization uses effective methods to address employees who are not able to contribute to a positive atmosphere or act as team players. </t>
    </r>
  </si>
  <si>
    <r>
      <t>12.</t>
    </r>
    <r>
      <rPr>
        <sz val="7"/>
        <color theme="1"/>
        <rFont val="Times New Roman"/>
        <family val="1"/>
      </rPr>
      <t> </t>
    </r>
    <r>
      <rPr>
        <sz val="12"/>
        <color theme="1"/>
        <rFont val="Times New Roman"/>
        <family val="1"/>
      </rPr>
      <t>My organization encourages use of time off.</t>
    </r>
  </si>
  <si>
    <t>2. My organization offers services that support individual staff members (e.g., employee assistance program, chaplain services, mental health providers).</t>
  </si>
  <si>
    <t>a. support mental health and wellness;</t>
  </si>
  <si>
    <r>
      <t>TIMELINE – Priority 1: Next 1–3 months, Priority 2: 4</t>
    </r>
    <r>
      <rPr>
        <sz val="12"/>
        <color theme="1"/>
        <rFont val="Calibri"/>
        <family val="2"/>
      </rPr>
      <t>–</t>
    </r>
    <r>
      <rPr>
        <sz val="12"/>
        <color theme="1"/>
        <rFont val="Times New Roman"/>
        <family val="1"/>
      </rPr>
      <t>6 months, Priority 3: 7</t>
    </r>
    <r>
      <rPr>
        <sz val="12"/>
        <color theme="1"/>
        <rFont val="Calibri"/>
        <family val="2"/>
      </rPr>
      <t>–</t>
    </r>
    <r>
      <rPr>
        <sz val="12"/>
        <color theme="1"/>
        <rFont val="Times New Roman"/>
        <family val="1"/>
      </rPr>
      <t>12 months</t>
    </r>
  </si>
  <si>
    <t>Priority Level
1 = Highest
2 = Medium
3 = Lowest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</si>
</sst>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b/>
      <sz val="12"/>
      <color rgb="FF000000"/>
      <name val="Times New Roman"/>
      <family val="1"/>
    </font>
    <font>
      <sz val="12"/>
      <color rgb="FF000000"/>
      <name val="Times New Roman"/>
      <family val="1"/>
    </font>
    <font>
      <sz val="12"/>
      <color theme="1"/>
      <name val="Times"/>
    </font>
    <font>
      <sz val="12"/>
      <color theme="1"/>
      <name val="Times New Roman"/>
      <family val="1"/>
    </font>
    <font>
      <b/>
      <u/>
      <sz val="12"/>
      <color theme="1"/>
      <name val="Times New Roman"/>
      <family val="1"/>
    </font>
    <font>
      <b/>
      <sz val="12"/>
      <color theme="1"/>
      <name val="Times New Roman"/>
      <family val="1"/>
    </font>
    <font>
      <sz val="7"/>
      <color rgb="FF000000"/>
      <name val="Times New Roman"/>
      <family val="1"/>
    </font>
    <font>
      <sz val="7"/>
      <color theme="1"/>
      <name val="Times New Roman"/>
      <family val="1"/>
    </font>
    <font>
      <sz val="12"/>
      <color rgb="FF404040"/>
      <name val="Times New Roman"/>
      <family val="1"/>
    </font>
    <font>
      <sz val="12"/>
      <color theme="1"/>
      <name val="Calibri"/>
      <family val="2"/>
    </font>
    <font>
      <sz val="12"/>
      <name val="Times New Roman"/>
      <family val="1"/>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2F2F2"/>
        <bgColor indexed="64"/>
      </patternFill>
    </fill>
  </fills>
  <borders count="12">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62">
    <xf numFmtId="0" fontId="0" fillId="0" borderId="0" xfId="0"/>
    <xf numFmtId="0" fontId="0" fillId="0" borderId="1" xfId="0" applyBorder="1"/>
    <xf numFmtId="0" fontId="5" fillId="0" borderId="0" xfId="0" applyFont="1"/>
    <xf numFmtId="0" fontId="5" fillId="0" borderId="1" xfId="0" applyFont="1" applyBorder="1" applyAlignment="1">
      <alignment wrapText="1"/>
    </xf>
    <xf numFmtId="0" fontId="6" fillId="0" borderId="1" xfId="0" applyFont="1" applyBorder="1" applyAlignment="1">
      <alignment wrapText="1"/>
    </xf>
    <xf numFmtId="2" fontId="4" fillId="0" borderId="1" xfId="0" applyNumberFormat="1" applyFont="1" applyBorder="1" applyAlignment="1">
      <alignment wrapText="1"/>
    </xf>
    <xf numFmtId="2" fontId="6" fillId="0" borderId="1" xfId="0" applyNumberFormat="1" applyFont="1" applyBorder="1" applyAlignment="1">
      <alignment wrapText="1"/>
    </xf>
    <xf numFmtId="2" fontId="0" fillId="0" borderId="0" xfId="0" applyNumberFormat="1"/>
    <xf numFmtId="0" fontId="1" fillId="0" borderId="6" xfId="0" applyFont="1" applyBorder="1" applyAlignment="1">
      <alignment vertical="center" wrapText="1"/>
    </xf>
    <xf numFmtId="0" fontId="1" fillId="0" borderId="5" xfId="0" applyFont="1" applyBorder="1" applyAlignment="1">
      <alignment vertical="center" wrapText="1"/>
    </xf>
    <xf numFmtId="2" fontId="4" fillId="0" borderId="1" xfId="0" applyNumberFormat="1" applyFont="1" applyBorder="1"/>
    <xf numFmtId="2" fontId="4" fillId="3" borderId="1" xfId="0" applyNumberFormat="1" applyFont="1" applyFill="1" applyBorder="1"/>
    <xf numFmtId="2" fontId="0" fillId="0" borderId="1" xfId="0" applyNumberFormat="1" applyBorder="1"/>
    <xf numFmtId="0" fontId="2" fillId="0" borderId="1" xfId="0" applyFont="1" applyBorder="1" applyAlignment="1" applyProtection="1">
      <alignment vertical="center"/>
      <protection locked="0"/>
    </xf>
    <xf numFmtId="0" fontId="0" fillId="0" borderId="1" xfId="0" applyBorder="1" applyProtection="1">
      <protection locked="0"/>
    </xf>
    <xf numFmtId="0" fontId="2" fillId="0" borderId="4" xfId="0" applyFont="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0" fillId="0" borderId="0" xfId="0" applyProtection="1">
      <protection locked="0"/>
    </xf>
    <xf numFmtId="0" fontId="1" fillId="0" borderId="3" xfId="0" applyFont="1" applyBorder="1" applyAlignment="1" applyProtection="1">
      <alignment vertical="center" wrapText="1"/>
    </xf>
    <xf numFmtId="0" fontId="0" fillId="0" borderId="0" xfId="0" applyProtection="1"/>
    <xf numFmtId="0" fontId="1" fillId="0" borderId="1" xfId="0" applyFont="1" applyFill="1" applyBorder="1" applyAlignment="1" applyProtection="1">
      <alignment horizontal="left" vertical="center" wrapText="1" indent="2"/>
    </xf>
    <xf numFmtId="0" fontId="4" fillId="0" borderId="0" xfId="0" applyFont="1" applyBorder="1" applyAlignment="1" applyProtection="1">
      <alignment wrapText="1"/>
    </xf>
    <xf numFmtId="0" fontId="1" fillId="0" borderId="1" xfId="0" applyFont="1" applyBorder="1" applyAlignment="1" applyProtection="1">
      <alignment vertical="center" wrapText="1"/>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4" fillId="0" borderId="0" xfId="0" applyFont="1" applyProtection="1"/>
    <xf numFmtId="0" fontId="2" fillId="0" borderId="1" xfId="0" applyFont="1" applyBorder="1" applyAlignment="1" applyProtection="1">
      <alignment vertical="center" wrapText="1"/>
      <protection locked="0"/>
    </xf>
    <xf numFmtId="0" fontId="1" fillId="2" borderId="1" xfId="0" applyFont="1" applyFill="1" applyBorder="1" applyAlignment="1" applyProtection="1">
      <alignment vertical="center" wrapText="1"/>
    </xf>
    <xf numFmtId="0" fontId="0" fillId="2" borderId="0" xfId="0" applyFill="1" applyProtection="1"/>
    <xf numFmtId="0" fontId="1" fillId="2" borderId="1" xfId="0" applyFont="1" applyFill="1" applyBorder="1" applyAlignment="1" applyProtection="1">
      <alignment horizontal="left" vertical="center" wrapText="1" indent="2"/>
    </xf>
    <xf numFmtId="0" fontId="2" fillId="3" borderId="1" xfId="0" applyFont="1" applyFill="1" applyBorder="1" applyAlignment="1" applyProtection="1">
      <alignment vertical="center"/>
    </xf>
    <xf numFmtId="0" fontId="0" fillId="3" borderId="1" xfId="0" applyFill="1" applyBorder="1" applyProtection="1"/>
    <xf numFmtId="0" fontId="2" fillId="3" borderId="1" xfId="0" applyFont="1" applyFill="1" applyBorder="1" applyAlignment="1" applyProtection="1">
      <alignment vertical="center" wrapText="1"/>
    </xf>
    <xf numFmtId="0" fontId="2" fillId="0" borderId="1" xfId="0" applyFont="1" applyBorder="1" applyAlignment="1">
      <alignment horizontal="left" vertical="center" wrapText="1" indent="2"/>
    </xf>
    <xf numFmtId="0" fontId="2" fillId="0" borderId="7" xfId="0" applyFont="1" applyBorder="1" applyAlignment="1">
      <alignment horizontal="left" vertical="center" wrapText="1" indent="5"/>
    </xf>
    <xf numFmtId="0" fontId="4" fillId="0" borderId="7" xfId="0" applyFont="1" applyBorder="1" applyAlignment="1">
      <alignment horizontal="left" vertical="center" wrapText="1" indent="5"/>
    </xf>
    <xf numFmtId="0" fontId="2" fillId="0" borderId="7" xfId="0" applyFont="1" applyBorder="1" applyAlignment="1">
      <alignment horizontal="left" vertical="center" wrapText="1" indent="2"/>
    </xf>
    <xf numFmtId="0" fontId="4" fillId="0" borderId="7" xfId="0" applyFont="1" applyBorder="1" applyAlignment="1">
      <alignment horizontal="left" vertical="center" wrapText="1" indent="2"/>
    </xf>
    <xf numFmtId="0" fontId="4" fillId="0" borderId="1" xfId="0" applyFont="1" applyBorder="1" applyAlignment="1">
      <alignment horizontal="left" vertical="center" wrapText="1" indent="2"/>
    </xf>
    <xf numFmtId="0" fontId="9" fillId="0" borderId="7" xfId="0" applyFont="1" applyBorder="1" applyAlignment="1">
      <alignment horizontal="left" vertical="center" wrapText="1" indent="2"/>
    </xf>
    <xf numFmtId="0" fontId="4" fillId="0" borderId="1" xfId="0" applyFont="1" applyBorder="1" applyAlignment="1">
      <alignment horizontal="left" vertical="center" wrapText="1" indent="5"/>
    </xf>
    <xf numFmtId="0" fontId="4" fillId="0" borderId="8" xfId="0" applyFont="1" applyBorder="1" applyAlignment="1">
      <alignment wrapText="1"/>
    </xf>
    <xf numFmtId="0" fontId="4" fillId="0" borderId="9" xfId="0" applyFont="1" applyBorder="1" applyAlignment="1">
      <alignment wrapText="1"/>
    </xf>
    <xf numFmtId="0" fontId="6" fillId="4" borderId="11" xfId="0" applyFont="1" applyFill="1" applyBorder="1" applyAlignment="1">
      <alignment vertical="center" wrapText="1"/>
    </xf>
    <xf numFmtId="0" fontId="2" fillId="0" borderId="1" xfId="0" applyFont="1" applyBorder="1" applyAlignment="1">
      <alignment vertical="center" wrapText="1"/>
    </xf>
    <xf numFmtId="0" fontId="4" fillId="0" borderId="9" xfId="0" applyFont="1" applyBorder="1" applyAlignment="1" applyProtection="1">
      <alignment wrapText="1"/>
      <protection locked="0"/>
    </xf>
    <xf numFmtId="0" fontId="2" fillId="0" borderId="7" xfId="0" applyFont="1" applyBorder="1" applyAlignment="1">
      <alignment vertical="center" wrapText="1"/>
    </xf>
    <xf numFmtId="0" fontId="4" fillId="0" borderId="9" xfId="0" applyFont="1" applyBorder="1" applyAlignment="1">
      <alignment horizontal="left" vertical="top" wrapText="1"/>
    </xf>
    <xf numFmtId="0" fontId="4" fillId="0" borderId="11" xfId="0" applyFont="1" applyBorder="1" applyAlignment="1">
      <alignment vertical="center" wrapText="1"/>
    </xf>
    <xf numFmtId="0" fontId="4" fillId="0" borderId="9" xfId="0" applyFont="1" applyBorder="1" applyAlignment="1">
      <alignment vertical="center" wrapText="1"/>
    </xf>
    <xf numFmtId="0" fontId="3" fillId="0" borderId="1" xfId="0" applyFont="1" applyBorder="1" applyAlignment="1" applyProtection="1">
      <alignment horizontal="left" vertical="center" wrapText="1" indent="2"/>
    </xf>
    <xf numFmtId="0" fontId="3" fillId="2" borderId="1" xfId="0" applyFont="1" applyFill="1" applyBorder="1" applyAlignment="1" applyProtection="1">
      <alignment horizontal="left" vertical="center" wrapText="1" indent="2"/>
    </xf>
    <xf numFmtId="0" fontId="2" fillId="0" borderId="1" xfId="0" applyFont="1" applyBorder="1" applyAlignment="1" applyProtection="1">
      <alignment horizontal="left" vertical="center" wrapText="1" indent="5"/>
    </xf>
    <xf numFmtId="0" fontId="11" fillId="0" borderId="7" xfId="0" applyFont="1" applyBorder="1" applyAlignment="1">
      <alignment horizontal="left" vertical="center" wrapText="1" indent="2"/>
    </xf>
    <xf numFmtId="0" fontId="4" fillId="0" borderId="9" xfId="0" applyFont="1" applyBorder="1" applyAlignment="1">
      <alignment horizontal="left" vertical="center" wrapText="1"/>
    </xf>
    <xf numFmtId="0" fontId="6" fillId="0" borderId="0" xfId="0" applyFont="1" applyBorder="1" applyAlignment="1">
      <alignment horizontal="center" vertical="center" wrapText="1"/>
    </xf>
    <xf numFmtId="0" fontId="5" fillId="0" borderId="0" xfId="0" applyFont="1" applyBorder="1" applyAlignment="1">
      <alignment horizontal="center" vertical="center" wrapText="1"/>
    </xf>
    <xf numFmtId="0" fontId="4" fillId="0" borderId="0"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9" xfId="0" applyFont="1" applyBorder="1" applyAlignment="1">
      <alignment horizontal="left" vertical="center" wrapText="1" indent="2"/>
    </xf>
  </cellXfs>
  <cellStyles count="1">
    <cellStyle name="Normal" xfId="0" builtinId="0"/>
  </cellStyles>
  <dxfs count="11">
    <dxf>
      <fill>
        <patternFill>
          <bgColor theme="0" tint="-0.24994659260841701"/>
        </patternFill>
      </fill>
    </dxf>
    <dxf>
      <fill>
        <patternFill>
          <bgColor theme="0" tint="-0.24994659260841701"/>
        </patternFill>
      </fill>
    </dxf>
    <dxf>
      <fill>
        <patternFill>
          <bgColor theme="0" tint="-0.24994659260841701"/>
        </patternFill>
      </fill>
    </dxf>
    <dxf>
      <font>
        <color rgb="FF006100"/>
      </font>
      <fill>
        <patternFill>
          <bgColor rgb="FFC6EFCE"/>
        </patternFill>
      </fill>
    </dxf>
    <dxf>
      <font>
        <color rgb="FF9C0006"/>
      </font>
      <fill>
        <patternFill>
          <bgColor rgb="FFFFC7CE"/>
        </patternFill>
      </fill>
    </dxf>
    <dxf>
      <fill>
        <patternFill>
          <bgColor theme="0" tint="-0.24994659260841701"/>
        </patternFill>
      </fill>
    </dxf>
    <dxf>
      <fill>
        <patternFill>
          <bgColor theme="0" tint="-0.24994659260841701"/>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8"/>
  <sheetViews>
    <sheetView topLeftCell="A61" workbookViewId="0">
      <selection activeCell="D67" sqref="D67"/>
    </sheetView>
  </sheetViews>
  <sheetFormatPr defaultRowHeight="14.5" x14ac:dyDescent="0.35"/>
  <cols>
    <col min="1" max="1" width="34.08984375" customWidth="1"/>
    <col min="2" max="2" width="11.90625" style="7" customWidth="1"/>
    <col min="3" max="3" width="10.36328125" customWidth="1"/>
    <col min="4" max="4" width="79.6328125" customWidth="1"/>
  </cols>
  <sheetData>
    <row r="1" spans="1:5" ht="31" thickBot="1" x14ac:dyDescent="0.4">
      <c r="A1" s="3" t="s">
        <v>108</v>
      </c>
      <c r="B1" s="5"/>
      <c r="D1" s="2" t="s">
        <v>24</v>
      </c>
      <c r="E1" s="10"/>
    </row>
    <row r="2" spans="1:5" ht="16" thickBot="1" x14ac:dyDescent="0.4">
      <c r="A2" s="4" t="s">
        <v>19</v>
      </c>
      <c r="B2" s="6" t="e">
        <f>'Leadership and Mission'!B14</f>
        <v>#DIV/0!</v>
      </c>
      <c r="D2" s="8" t="s">
        <v>19</v>
      </c>
      <c r="E2" s="11"/>
    </row>
    <row r="3" spans="1:5" ht="32.25" customHeight="1" thickBot="1" x14ac:dyDescent="0.4">
      <c r="A3" s="4" t="s">
        <v>18</v>
      </c>
      <c r="B3" s="6" t="e">
        <f>'Management and Supervision'!B25</f>
        <v>#DIV/0!</v>
      </c>
      <c r="D3" s="35" t="s">
        <v>33</v>
      </c>
      <c r="E3" s="10" t="str">
        <f>IFERROR(AVERAGE('Leadership and Mission'!2:2),"")</f>
        <v/>
      </c>
    </row>
    <row r="4" spans="1:5" ht="32.25" customHeight="1" thickBot="1" x14ac:dyDescent="0.4">
      <c r="A4" s="4" t="s">
        <v>17</v>
      </c>
      <c r="B4" s="6" t="e">
        <f>'Employee Empowerment and Work..'!B19</f>
        <v>#DIV/0!</v>
      </c>
      <c r="D4" s="39" t="s">
        <v>1</v>
      </c>
      <c r="E4" s="10" t="str">
        <f>IFERROR(AVERAGE('Leadership and Mission'!3:3),"")</f>
        <v/>
      </c>
    </row>
    <row r="5" spans="1:5" ht="48" customHeight="1" thickBot="1" x14ac:dyDescent="0.4">
      <c r="A5" s="4" t="s">
        <v>16</v>
      </c>
      <c r="B5" s="6" t="e">
        <f>'Training and Professional Dev..'!B12</f>
        <v>#DIV/0!</v>
      </c>
      <c r="D5" s="39" t="s">
        <v>35</v>
      </c>
      <c r="E5" s="10" t="str">
        <f>IFERROR(AVERAGE('Leadership and Mission'!4:4),"")</f>
        <v/>
      </c>
    </row>
    <row r="6" spans="1:5" ht="32.25" customHeight="1" thickBot="1" x14ac:dyDescent="0.4">
      <c r="A6" s="4" t="s">
        <v>15</v>
      </c>
      <c r="B6" s="6" t="e">
        <f>'Staff Health and Wellness'!B17</f>
        <v>#DIV/0!</v>
      </c>
      <c r="D6" s="39" t="s">
        <v>36</v>
      </c>
      <c r="E6" s="10" t="str">
        <f>IFERROR(AVERAGE('Leadership and Mission'!5:5),"")</f>
        <v/>
      </c>
    </row>
    <row r="7" spans="1:5" ht="16.5" customHeight="1" thickBot="1" x14ac:dyDescent="0.4">
      <c r="D7" s="39" t="s">
        <v>37</v>
      </c>
      <c r="E7" s="10" t="str">
        <f>IFERROR(AVERAGE('Leadership and Mission'!6:6),"")</f>
        <v/>
      </c>
    </row>
    <row r="8" spans="1:5" ht="16.5" customHeight="1" thickBot="1" x14ac:dyDescent="0.4">
      <c r="D8" s="39" t="s">
        <v>38</v>
      </c>
      <c r="E8" s="10" t="str">
        <f>IFERROR(AVERAGE('Leadership and Mission'!7:7),"")</f>
        <v/>
      </c>
    </row>
    <row r="9" spans="1:5" ht="16.5" customHeight="1" thickBot="1" x14ac:dyDescent="0.4">
      <c r="D9" s="38" t="s">
        <v>8</v>
      </c>
      <c r="E9" s="11"/>
    </row>
    <row r="10" spans="1:5" ht="16.5" customHeight="1" thickBot="1" x14ac:dyDescent="0.4">
      <c r="D10" s="37" t="s">
        <v>39</v>
      </c>
      <c r="E10" s="10" t="str">
        <f>IFERROR(AVERAGE('Leadership and Mission'!9:9),"")</f>
        <v/>
      </c>
    </row>
    <row r="11" spans="1:5" ht="16.5" customHeight="1" thickBot="1" x14ac:dyDescent="0.4">
      <c r="D11" s="37" t="s">
        <v>6</v>
      </c>
      <c r="E11" s="10" t="str">
        <f>IFERROR(AVERAGE('Leadership and Mission'!10:10),"")</f>
        <v/>
      </c>
    </row>
    <row r="12" spans="1:5" ht="16.5" customHeight="1" thickBot="1" x14ac:dyDescent="0.4">
      <c r="D12" s="37" t="s">
        <v>26</v>
      </c>
      <c r="E12" s="10" t="str">
        <f>IFERROR(AVERAGE('Leadership and Mission'!11:11),"")</f>
        <v/>
      </c>
    </row>
    <row r="13" spans="1:5" ht="31.5" thickBot="1" x14ac:dyDescent="0.4">
      <c r="D13" s="37" t="s">
        <v>9</v>
      </c>
      <c r="E13" s="10" t="str">
        <f>IFERROR(AVERAGE('Leadership and Mission'!12:12),"")</f>
        <v/>
      </c>
    </row>
    <row r="14" spans="1:5" ht="16.5" customHeight="1" thickBot="1" x14ac:dyDescent="0.4">
      <c r="D14" s="8" t="s">
        <v>18</v>
      </c>
      <c r="E14" s="11"/>
    </row>
    <row r="15" spans="1:5" ht="16.5" customHeight="1" thickBot="1" x14ac:dyDescent="0.4">
      <c r="D15" s="35" t="s">
        <v>40</v>
      </c>
      <c r="E15" s="11"/>
    </row>
    <row r="16" spans="1:5" ht="16.5" customHeight="1" thickBot="1" x14ac:dyDescent="0.4">
      <c r="D16" s="36" t="s">
        <v>41</v>
      </c>
      <c r="E16" s="10" t="str">
        <f>IFERROR(AVERAGE('Management and Supervision'!3:3),"")</f>
        <v/>
      </c>
    </row>
    <row r="17" spans="4:5" ht="16.5" customHeight="1" thickBot="1" x14ac:dyDescent="0.4">
      <c r="D17" s="36" t="s">
        <v>42</v>
      </c>
      <c r="E17" s="10" t="str">
        <f>IFERROR(AVERAGE('Management and Supervision'!4:4),"")</f>
        <v/>
      </c>
    </row>
    <row r="18" spans="4:5" ht="16.5" customHeight="1" thickBot="1" x14ac:dyDescent="0.4">
      <c r="D18" s="37" t="s">
        <v>43</v>
      </c>
      <c r="E18" s="10" t="str">
        <f>IFERROR(AVERAGE('Management and Supervision'!5:5),"")</f>
        <v/>
      </c>
    </row>
    <row r="19" spans="4:5" ht="16.5" customHeight="1" thickBot="1" x14ac:dyDescent="0.4">
      <c r="D19" s="36" t="s">
        <v>44</v>
      </c>
      <c r="E19" s="10" t="str">
        <f>IFERROR(AVERAGE('Management and Supervision'!6:6),"")</f>
        <v/>
      </c>
    </row>
    <row r="20" spans="4:5" ht="32.25" customHeight="1" thickBot="1" x14ac:dyDescent="0.4">
      <c r="D20" s="38" t="s">
        <v>45</v>
      </c>
      <c r="E20" s="10" t="str">
        <f>IFERROR(AVERAGE('Management and Supervision'!7:7),"")</f>
        <v/>
      </c>
    </row>
    <row r="21" spans="4:5" ht="16.5" customHeight="1" thickBot="1" x14ac:dyDescent="0.4">
      <c r="D21" s="36" t="s">
        <v>46</v>
      </c>
      <c r="E21" s="10" t="str">
        <f>IFERROR(AVERAGE('Management and Supervision'!8:8),"")</f>
        <v/>
      </c>
    </row>
    <row r="22" spans="4:5" ht="32.25" customHeight="1" thickBot="1" x14ac:dyDescent="0.4">
      <c r="D22" s="38" t="s">
        <v>47</v>
      </c>
      <c r="E22" s="10" t="str">
        <f>IFERROR(AVERAGE('Management and Supervision'!9:9),"")</f>
        <v/>
      </c>
    </row>
    <row r="23" spans="4:5" ht="16.5" customHeight="1" thickBot="1" x14ac:dyDescent="0.4">
      <c r="D23" s="38" t="s">
        <v>48</v>
      </c>
      <c r="E23" s="10" t="str">
        <f>IFERROR(AVERAGE('Management and Supervision'!10:10),"")</f>
        <v/>
      </c>
    </row>
    <row r="24" spans="4:5" ht="32.25" customHeight="1" thickBot="1" x14ac:dyDescent="0.4">
      <c r="D24" s="38" t="s">
        <v>49</v>
      </c>
      <c r="E24" s="10" t="str">
        <f>IFERROR(AVERAGE('Management and Supervision'!11:11),"")</f>
        <v/>
      </c>
    </row>
    <row r="25" spans="4:5" ht="32.25" customHeight="1" thickBot="1" x14ac:dyDescent="0.4">
      <c r="D25" s="39" t="s">
        <v>50</v>
      </c>
      <c r="E25" s="10" t="str">
        <f>IFERROR(AVERAGE('Management and Supervision'!12:12),"")</f>
        <v/>
      </c>
    </row>
    <row r="26" spans="4:5" ht="32.25" customHeight="1" thickBot="1" x14ac:dyDescent="0.4">
      <c r="D26" s="38" t="s">
        <v>51</v>
      </c>
      <c r="E26" s="10" t="str">
        <f>IFERROR(AVERAGE('Management and Supervision'!13:13),"")</f>
        <v/>
      </c>
    </row>
    <row r="27" spans="4:5" ht="16.5" customHeight="1" thickBot="1" x14ac:dyDescent="0.4">
      <c r="D27" s="38" t="s">
        <v>52</v>
      </c>
      <c r="E27" s="10" t="str">
        <f>IFERROR(AVERAGE('Management and Supervision'!14:14),"")</f>
        <v/>
      </c>
    </row>
    <row r="28" spans="4:5" ht="32" customHeight="1" thickBot="1" x14ac:dyDescent="0.4">
      <c r="D28" s="38" t="s">
        <v>53</v>
      </c>
      <c r="E28" s="10" t="str">
        <f>IFERROR(AVERAGE('Management and Supervision'!15:15),"")</f>
        <v/>
      </c>
    </row>
    <row r="29" spans="4:5" ht="32.25" customHeight="1" thickBot="1" x14ac:dyDescent="0.4">
      <c r="D29" s="38" t="s">
        <v>102</v>
      </c>
      <c r="E29" s="10" t="str">
        <f>IFERROR(AVERAGE('Management and Supervision'!16:16),"")</f>
        <v/>
      </c>
    </row>
    <row r="30" spans="4:5" ht="32.25" customHeight="1" thickBot="1" x14ac:dyDescent="0.4">
      <c r="D30" s="38" t="s">
        <v>103</v>
      </c>
      <c r="E30" s="10" t="str">
        <f>IFERROR(AVERAGE('Management and Supervision'!17:17),"")</f>
        <v/>
      </c>
    </row>
    <row r="31" spans="4:5" ht="16.5" customHeight="1" thickBot="1" x14ac:dyDescent="0.4">
      <c r="D31" s="38" t="s">
        <v>104</v>
      </c>
      <c r="E31" s="10" t="str">
        <f>IFERROR(AVERAGE('Management and Supervision'!18:18),"")</f>
        <v/>
      </c>
    </row>
    <row r="32" spans="4:5" ht="32.25" customHeight="1" thickBot="1" x14ac:dyDescent="0.4">
      <c r="D32" s="38" t="s">
        <v>105</v>
      </c>
      <c r="E32" s="10" t="str">
        <f>IFERROR(AVERAGE('Management and Supervision'!19:19),"")</f>
        <v/>
      </c>
    </row>
    <row r="33" spans="4:5" ht="32.25" customHeight="1" thickBot="1" x14ac:dyDescent="0.4">
      <c r="D33" s="38" t="s">
        <v>106</v>
      </c>
      <c r="E33" s="10" t="str">
        <f>IFERROR(AVERAGE('Management and Supervision'!20:20),"")</f>
        <v/>
      </c>
    </row>
    <row r="34" spans="4:5" ht="16.5" customHeight="1" thickBot="1" x14ac:dyDescent="0.4">
      <c r="D34" s="38" t="s">
        <v>107</v>
      </c>
      <c r="E34" s="10" t="str">
        <f>IFERROR(AVERAGE('Management and Supervision'!21:21),"")</f>
        <v/>
      </c>
    </row>
    <row r="35" spans="4:5" ht="32.25" customHeight="1" thickBot="1" x14ac:dyDescent="0.4">
      <c r="D35" s="36" t="s">
        <v>34</v>
      </c>
      <c r="E35" s="10" t="str">
        <f>IFERROR(AVERAGE('Management and Supervision'!22:22),"")</f>
        <v/>
      </c>
    </row>
    <row r="36" spans="4:5" ht="32.25" customHeight="1" thickBot="1" x14ac:dyDescent="0.4">
      <c r="D36" s="42" t="s">
        <v>54</v>
      </c>
      <c r="E36" s="10" t="str">
        <f>IFERROR(AVERAGE('Management and Supervision'!23:23),"")</f>
        <v/>
      </c>
    </row>
    <row r="37" spans="4:5" ht="16.5" customHeight="1" thickBot="1" x14ac:dyDescent="0.4">
      <c r="D37" s="8" t="s">
        <v>17</v>
      </c>
      <c r="E37" s="11"/>
    </row>
    <row r="38" spans="4:5" ht="32.25" customHeight="1" thickBot="1" x14ac:dyDescent="0.4">
      <c r="D38" s="35" t="s">
        <v>55</v>
      </c>
      <c r="E38" s="11"/>
    </row>
    <row r="39" spans="4:5" ht="16.5" customHeight="1" thickBot="1" x14ac:dyDescent="0.4">
      <c r="D39" s="36" t="s">
        <v>56</v>
      </c>
      <c r="E39" s="10" t="str">
        <f>IFERROR(AVERAGE('Employee Empowerment and Work..'!3:3),"")</f>
        <v/>
      </c>
    </row>
    <row r="40" spans="4:5" ht="16.5" customHeight="1" thickBot="1" x14ac:dyDescent="0.4">
      <c r="D40" s="36" t="s">
        <v>57</v>
      </c>
      <c r="E40" s="10" t="str">
        <f>IFERROR(AVERAGE('Employee Empowerment and Work..'!4:4),"")</f>
        <v/>
      </c>
    </row>
    <row r="41" spans="4:5" ht="32.25" customHeight="1" thickBot="1" x14ac:dyDescent="0.4">
      <c r="D41" s="38" t="s">
        <v>58</v>
      </c>
      <c r="E41" s="10" t="str">
        <f>IFERROR(AVERAGE('Employee Empowerment and Work..'!5:5),"")</f>
        <v/>
      </c>
    </row>
    <row r="42" spans="4:5" ht="32.25" customHeight="1" thickBot="1" x14ac:dyDescent="0.4">
      <c r="D42" s="38" t="s">
        <v>59</v>
      </c>
      <c r="E42" s="10" t="str">
        <f>IFERROR(AVERAGE('Employee Empowerment and Work..'!6:6),"")</f>
        <v/>
      </c>
    </row>
    <row r="43" spans="4:5" ht="32.25" customHeight="1" thickBot="1" x14ac:dyDescent="0.4">
      <c r="D43" s="38" t="s">
        <v>60</v>
      </c>
      <c r="E43" s="10" t="str">
        <f>IFERROR(AVERAGE('Employee Empowerment and Work..'!7:7),"")</f>
        <v/>
      </c>
    </row>
    <row r="44" spans="4:5" ht="16.5" customHeight="1" thickBot="1" x14ac:dyDescent="0.4">
      <c r="D44" s="38" t="s">
        <v>61</v>
      </c>
      <c r="E44" s="10" t="str">
        <f>IFERROR(AVERAGE('Employee Empowerment and Work..'!8:8),"")</f>
        <v/>
      </c>
    </row>
    <row r="45" spans="4:5" ht="16.5" customHeight="1" thickBot="1" x14ac:dyDescent="0.4">
      <c r="D45" s="38" t="s">
        <v>62</v>
      </c>
      <c r="E45" s="10" t="str">
        <f>IFERROR(AVERAGE('Employee Empowerment and Work..'!9:9),"")</f>
        <v/>
      </c>
    </row>
    <row r="46" spans="4:5" ht="16.5" customHeight="1" thickBot="1" x14ac:dyDescent="0.4">
      <c r="D46" s="38" t="s">
        <v>63</v>
      </c>
      <c r="E46" s="10" t="str">
        <f>IFERROR(AVERAGE('Employee Empowerment and Work..'!10:10),"")</f>
        <v/>
      </c>
    </row>
    <row r="47" spans="4:5" ht="16.5" customHeight="1" thickBot="1" x14ac:dyDescent="0.4">
      <c r="D47" s="38" t="s">
        <v>64</v>
      </c>
      <c r="E47" s="10" t="str">
        <f>IFERROR(AVERAGE('Employee Empowerment and Work..'!11:11),"")</f>
        <v/>
      </c>
    </row>
    <row r="48" spans="4:5" ht="32.25" customHeight="1" thickBot="1" x14ac:dyDescent="0.4">
      <c r="D48" s="38" t="s">
        <v>65</v>
      </c>
      <c r="E48" s="10" t="str">
        <f>IFERROR(AVERAGE('Employee Empowerment and Work..'!12:12),"")</f>
        <v/>
      </c>
    </row>
    <row r="49" spans="4:5" ht="32.25" customHeight="1" thickBot="1" x14ac:dyDescent="0.4">
      <c r="D49" s="38" t="s">
        <v>110</v>
      </c>
      <c r="E49" s="10" t="str">
        <f>IFERROR(AVERAGE('Employee Empowerment and Work..'!13:13),"")</f>
        <v/>
      </c>
    </row>
    <row r="50" spans="4:5" ht="32.25" customHeight="1" thickBot="1" x14ac:dyDescent="0.4">
      <c r="D50" s="38" t="s">
        <v>111</v>
      </c>
      <c r="E50" s="10" t="str">
        <f>IFERROR(AVERAGE('Employee Empowerment and Work..'!14:14),"")</f>
        <v/>
      </c>
    </row>
    <row r="51" spans="4:5" ht="16.5" customHeight="1" thickBot="1" x14ac:dyDescent="0.4">
      <c r="D51" s="39" t="s">
        <v>109</v>
      </c>
      <c r="E51" s="10" t="str">
        <f>IFERROR(AVERAGE('Employee Empowerment and Work..'!15:15),"")</f>
        <v/>
      </c>
    </row>
    <row r="52" spans="4:5" ht="32.25" customHeight="1" thickBot="1" x14ac:dyDescent="0.4">
      <c r="D52" s="39" t="s">
        <v>112</v>
      </c>
      <c r="E52" s="10" t="str">
        <f>IFERROR(AVERAGE('Employee Empowerment and Work..'!16:16),"")</f>
        <v/>
      </c>
    </row>
    <row r="53" spans="4:5" ht="16.5" customHeight="1" thickBot="1" x14ac:dyDescent="0.4">
      <c r="D53" s="39" t="s">
        <v>113</v>
      </c>
      <c r="E53" s="10" t="str">
        <f>IFERROR(AVERAGE('Employee Empowerment and Work..'!17:17),"")</f>
        <v/>
      </c>
    </row>
    <row r="54" spans="4:5" ht="16.5" customHeight="1" thickBot="1" x14ac:dyDescent="0.4">
      <c r="D54" s="8" t="s">
        <v>16</v>
      </c>
      <c r="E54" s="11"/>
    </row>
    <row r="55" spans="4:5" ht="16.5" customHeight="1" thickBot="1" x14ac:dyDescent="0.4">
      <c r="D55" s="40" t="s">
        <v>66</v>
      </c>
      <c r="E55" s="10" t="str">
        <f>IFERROR(AVERAGE('Training and Professional Dev..'!2:2),"")</f>
        <v/>
      </c>
    </row>
    <row r="56" spans="4:5" ht="16.5" customHeight="1" thickBot="1" x14ac:dyDescent="0.4">
      <c r="D56" s="39" t="s">
        <v>67</v>
      </c>
      <c r="E56" s="11"/>
    </row>
    <row r="57" spans="4:5" ht="16.5" customHeight="1" thickBot="1" x14ac:dyDescent="0.4">
      <c r="D57" s="37" t="s">
        <v>68</v>
      </c>
      <c r="E57" s="10" t="str">
        <f>IFERROR(AVERAGE('Training and Professional Dev..'!4:4),"")</f>
        <v/>
      </c>
    </row>
    <row r="58" spans="4:5" ht="16.5" customHeight="1" thickBot="1" x14ac:dyDescent="0.4">
      <c r="D58" s="37" t="s">
        <v>69</v>
      </c>
      <c r="E58" s="10" t="str">
        <f>IFERROR(AVERAGE('Training and Professional Dev..'!5:5),"")</f>
        <v/>
      </c>
    </row>
    <row r="59" spans="4:5" ht="32.25" customHeight="1" thickBot="1" x14ac:dyDescent="0.4">
      <c r="D59" s="39" t="s">
        <v>70</v>
      </c>
      <c r="E59" s="10" t="str">
        <f>IFERROR(AVERAGE('Training and Professional Dev..'!6:6),"")</f>
        <v/>
      </c>
    </row>
    <row r="60" spans="4:5" ht="16.5" customHeight="1" thickBot="1" x14ac:dyDescent="0.4">
      <c r="D60" s="39" t="s">
        <v>71</v>
      </c>
      <c r="E60" s="10" t="str">
        <f>IFERROR(AVERAGE('Training and Professional Dev..'!7:7),"")</f>
        <v/>
      </c>
    </row>
    <row r="61" spans="4:5" ht="16.5" customHeight="1" thickBot="1" x14ac:dyDescent="0.4">
      <c r="D61" s="41" t="s">
        <v>72</v>
      </c>
      <c r="E61" s="10" t="str">
        <f>IFERROR(AVERAGE('Training and Professional Dev..'!8:8),"")</f>
        <v/>
      </c>
    </row>
    <row r="62" spans="4:5" ht="32.25" customHeight="1" thickBot="1" x14ac:dyDescent="0.4">
      <c r="D62" s="39" t="s">
        <v>73</v>
      </c>
      <c r="E62" s="10" t="str">
        <f>IFERROR(AVERAGE('Training and Professional Dev..'!9:9),"")</f>
        <v/>
      </c>
    </row>
    <row r="63" spans="4:5" ht="32" customHeight="1" thickBot="1" x14ac:dyDescent="0.4">
      <c r="D63" s="39" t="s">
        <v>74</v>
      </c>
      <c r="E63" s="10" t="str">
        <f>IFERROR(AVERAGE('Training and Professional Dev..'!10:10),"")</f>
        <v/>
      </c>
    </row>
    <row r="64" spans="4:5" ht="16.5" customHeight="1" thickBot="1" x14ac:dyDescent="0.4">
      <c r="D64" s="9" t="s">
        <v>15</v>
      </c>
      <c r="E64" s="11"/>
    </row>
    <row r="65" spans="4:5" ht="48" customHeight="1" thickBot="1" x14ac:dyDescent="0.4">
      <c r="D65" s="35" t="s">
        <v>75</v>
      </c>
      <c r="E65" s="11"/>
    </row>
    <row r="66" spans="4:5" ht="16.5" customHeight="1" thickBot="1" x14ac:dyDescent="0.4">
      <c r="D66" s="36" t="s">
        <v>76</v>
      </c>
      <c r="E66" s="10" t="str">
        <f>IFERROR(AVERAGE('Staff Health and Wellness'!3:3),"")</f>
        <v/>
      </c>
    </row>
    <row r="67" spans="4:5" ht="32.25" customHeight="1" thickBot="1" x14ac:dyDescent="0.4">
      <c r="D67" s="36" t="s">
        <v>77</v>
      </c>
      <c r="E67" s="10" t="str">
        <f>IFERROR(AVERAGE('Staff Health and Wellness'!4:4),"")</f>
        <v/>
      </c>
    </row>
    <row r="68" spans="4:5" ht="32.25" customHeight="1" thickBot="1" x14ac:dyDescent="0.4">
      <c r="D68" s="38" t="s">
        <v>122</v>
      </c>
      <c r="E68" s="10" t="str">
        <f>IFERROR(AVERAGE('Staff Health and Wellness'!5:5),"")</f>
        <v/>
      </c>
    </row>
    <row r="69" spans="4:5" ht="16.5" customHeight="1" thickBot="1" x14ac:dyDescent="0.4">
      <c r="D69" s="38" t="s">
        <v>78</v>
      </c>
      <c r="E69" s="10" t="str">
        <f>IFERROR(AVERAGE('Staff Health and Wellness'!6:6),"")</f>
        <v/>
      </c>
    </row>
    <row r="70" spans="4:5" ht="16.5" customHeight="1" thickBot="1" x14ac:dyDescent="0.4">
      <c r="D70" s="37" t="s">
        <v>79</v>
      </c>
      <c r="E70" s="10" t="str">
        <f>IFERROR(AVERAGE('Staff Health and Wellness'!7:7),"")</f>
        <v/>
      </c>
    </row>
    <row r="71" spans="4:5" ht="32.25" customHeight="1" thickBot="1" x14ac:dyDescent="0.4">
      <c r="D71" s="38" t="s">
        <v>80</v>
      </c>
      <c r="E71" s="10" t="str">
        <f>IFERROR(AVERAGE('Staff Health and Wellness'!8:8),"")</f>
        <v/>
      </c>
    </row>
    <row r="72" spans="4:5" ht="16.5" customHeight="1" thickBot="1" x14ac:dyDescent="0.4">
      <c r="D72" s="38" t="s">
        <v>81</v>
      </c>
      <c r="E72" s="10" t="str">
        <f>IFERROR(AVERAGE('Staff Health and Wellness'!9:9),"")</f>
        <v/>
      </c>
    </row>
    <row r="73" spans="4:5" ht="16.5" customHeight="1" thickBot="1" x14ac:dyDescent="0.4">
      <c r="D73" s="38" t="s">
        <v>82</v>
      </c>
      <c r="E73" s="11"/>
    </row>
    <row r="74" spans="4:5" ht="16.5" customHeight="1" thickBot="1" x14ac:dyDescent="0.4">
      <c r="D74" s="36" t="s">
        <v>101</v>
      </c>
      <c r="E74" s="10" t="str">
        <f>IFERROR(AVERAGE('Staff Health and Wellness'!11:11),"")</f>
        <v/>
      </c>
    </row>
    <row r="75" spans="4:5" ht="16.5" customHeight="1" thickBot="1" x14ac:dyDescent="0.4">
      <c r="D75" s="36" t="s">
        <v>83</v>
      </c>
      <c r="E75" s="10" t="str">
        <f>IFERROR(AVERAGE('Staff Health and Wellness'!12:12),"")</f>
        <v/>
      </c>
    </row>
    <row r="76" spans="4:5" ht="32.25" customHeight="1" thickBot="1" x14ac:dyDescent="0.4">
      <c r="D76" s="38" t="s">
        <v>84</v>
      </c>
      <c r="E76" s="10" t="str">
        <f>IFERROR(AVERAGE('Staff Health and Wellness'!13:13),"")</f>
        <v/>
      </c>
    </row>
    <row r="77" spans="4:5" ht="32.25" customHeight="1" thickBot="1" x14ac:dyDescent="0.4">
      <c r="D77" s="38" t="s">
        <v>85</v>
      </c>
      <c r="E77" s="10" t="str">
        <f>IFERROR(AVERAGE('Staff Health and Wellness'!14:14),"")</f>
        <v/>
      </c>
    </row>
    <row r="78" spans="4:5" ht="16.5" customHeight="1" thickBot="1" x14ac:dyDescent="0.4">
      <c r="D78" s="38" t="s">
        <v>86</v>
      </c>
      <c r="E78" s="10" t="str">
        <f>IFERROR(AVERAGE('Staff Health and Wellness'!15:15),"")</f>
        <v/>
      </c>
    </row>
  </sheetData>
  <conditionalFormatting sqref="E1:E1048576">
    <cfRule type="top10" dxfId="10" priority="1" percent="1" bottom="1" rank="10"/>
    <cfRule type="top10" dxfId="9" priority="2" percent="1" rank="10"/>
  </conditionalFormatting>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topLeftCell="A7" zoomScaleNormal="100" workbookViewId="0">
      <selection activeCell="A4" sqref="A4"/>
    </sheetView>
  </sheetViews>
  <sheetFormatPr defaultRowHeight="14.5" x14ac:dyDescent="0.35"/>
  <cols>
    <col min="1" max="1" width="60.6328125" style="19" customWidth="1"/>
    <col min="2" max="27" width="10.6328125" customWidth="1"/>
  </cols>
  <sheetData>
    <row r="1" spans="1:7" s="17" customFormat="1" ht="16" thickBot="1" x14ac:dyDescent="0.4">
      <c r="A1" s="18" t="s">
        <v>19</v>
      </c>
      <c r="B1" s="15" t="s">
        <v>10</v>
      </c>
      <c r="C1" s="15" t="s">
        <v>11</v>
      </c>
      <c r="D1" s="15" t="s">
        <v>12</v>
      </c>
      <c r="E1" s="15" t="s">
        <v>13</v>
      </c>
      <c r="F1" s="15" t="s">
        <v>14</v>
      </c>
      <c r="G1" s="16" t="s">
        <v>25</v>
      </c>
    </row>
    <row r="2" spans="1:7" s="14" customFormat="1" ht="32.25" customHeight="1" thickBot="1" x14ac:dyDescent="0.4">
      <c r="A2" s="52" t="s">
        <v>7</v>
      </c>
      <c r="B2" s="13"/>
      <c r="C2" s="13"/>
      <c r="D2" s="13"/>
      <c r="E2" s="13"/>
      <c r="F2" s="13"/>
      <c r="G2" s="13"/>
    </row>
    <row r="3" spans="1:7" s="14" customFormat="1" ht="32.25" customHeight="1" thickBot="1" x14ac:dyDescent="0.4">
      <c r="A3" s="52" t="s">
        <v>1</v>
      </c>
      <c r="B3" s="13"/>
      <c r="C3" s="13"/>
      <c r="D3" s="13"/>
      <c r="E3" s="13"/>
      <c r="F3" s="13"/>
      <c r="G3" s="13"/>
    </row>
    <row r="4" spans="1:7" s="14" customFormat="1" ht="48" customHeight="1" thickBot="1" x14ac:dyDescent="0.4">
      <c r="A4" s="52" t="s">
        <v>30</v>
      </c>
      <c r="B4" s="13"/>
      <c r="C4" s="13"/>
      <c r="D4" s="13"/>
      <c r="E4" s="13"/>
      <c r="F4" s="13"/>
      <c r="G4" s="13"/>
    </row>
    <row r="5" spans="1:7" s="14" customFormat="1" ht="32.25" customHeight="1" thickBot="1" x14ac:dyDescent="0.4">
      <c r="A5" s="52" t="s">
        <v>2</v>
      </c>
      <c r="B5" s="13"/>
      <c r="C5" s="13"/>
      <c r="D5" s="13"/>
      <c r="E5" s="13"/>
      <c r="F5" s="13"/>
      <c r="G5" s="13"/>
    </row>
    <row r="6" spans="1:7" s="14" customFormat="1" ht="32.25" customHeight="1" thickBot="1" x14ac:dyDescent="0.4">
      <c r="A6" s="52" t="s">
        <v>3</v>
      </c>
      <c r="B6" s="13"/>
      <c r="C6" s="13"/>
      <c r="D6" s="13"/>
      <c r="E6" s="13"/>
      <c r="F6" s="13"/>
      <c r="G6" s="13"/>
    </row>
    <row r="7" spans="1:7" s="14" customFormat="1" ht="16.5" customHeight="1" thickBot="1" x14ac:dyDescent="0.4">
      <c r="A7" s="52" t="s">
        <v>4</v>
      </c>
      <c r="B7" s="13"/>
      <c r="C7" s="13"/>
      <c r="D7" s="13"/>
      <c r="E7" s="13"/>
      <c r="F7" s="13"/>
      <c r="G7" s="13"/>
    </row>
    <row r="8" spans="1:7" s="33" customFormat="1" ht="32.25" customHeight="1" thickBot="1" x14ac:dyDescent="0.4">
      <c r="A8" s="53" t="s">
        <v>8</v>
      </c>
      <c r="B8" s="32"/>
      <c r="C8" s="32"/>
      <c r="D8" s="32"/>
      <c r="E8" s="32"/>
      <c r="F8" s="32"/>
    </row>
    <row r="9" spans="1:7" s="14" customFormat="1" ht="16.5" customHeight="1" thickBot="1" x14ac:dyDescent="0.4">
      <c r="A9" s="54" t="s">
        <v>5</v>
      </c>
      <c r="B9" s="13"/>
      <c r="C9" s="13"/>
      <c r="D9" s="13"/>
      <c r="E9" s="13"/>
      <c r="F9" s="13"/>
      <c r="G9" s="13"/>
    </row>
    <row r="10" spans="1:7" s="14" customFormat="1" ht="16.5" customHeight="1" thickBot="1" x14ac:dyDescent="0.4">
      <c r="A10" s="54" t="s">
        <v>6</v>
      </c>
      <c r="B10" s="13"/>
      <c r="C10" s="13"/>
      <c r="D10" s="13"/>
      <c r="E10" s="13"/>
      <c r="F10" s="13"/>
      <c r="G10" s="13"/>
    </row>
    <row r="11" spans="1:7" s="14" customFormat="1" ht="32" customHeight="1" thickBot="1" x14ac:dyDescent="0.4">
      <c r="A11" s="54" t="s">
        <v>26</v>
      </c>
      <c r="B11" s="13"/>
      <c r="C11" s="13"/>
      <c r="D11" s="13"/>
      <c r="E11" s="13"/>
      <c r="F11" s="13"/>
      <c r="G11" s="13"/>
    </row>
    <row r="12" spans="1:7" s="14" customFormat="1" ht="32.25" customHeight="1" thickBot="1" x14ac:dyDescent="0.4">
      <c r="A12" s="54" t="s">
        <v>9</v>
      </c>
      <c r="B12" s="13"/>
      <c r="C12" s="13"/>
      <c r="D12" s="13"/>
      <c r="E12" s="13"/>
      <c r="F12" s="13"/>
      <c r="G12" s="13"/>
    </row>
    <row r="13" spans="1:7" ht="15" thickBot="1" x14ac:dyDescent="0.4"/>
    <row r="14" spans="1:7" ht="15.5" thickBot="1" x14ac:dyDescent="0.4">
      <c r="A14" s="20" t="s">
        <v>0</v>
      </c>
      <c r="B14" s="12" t="e">
        <f>AVERAGE('Summary Sheet'!E3:E13)</f>
        <v>#DIV/0!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zoomScaleNormal="100" workbookViewId="0">
      <selection activeCell="A22" sqref="A22"/>
    </sheetView>
  </sheetViews>
  <sheetFormatPr defaultRowHeight="15.5" x14ac:dyDescent="0.35"/>
  <cols>
    <col min="1" max="1" width="60.6328125" style="21" customWidth="1"/>
    <col min="2" max="25" width="10.6328125" customWidth="1"/>
  </cols>
  <sheetData>
    <row r="1" spans="1:7" s="1" customFormat="1" ht="16" thickBot="1" x14ac:dyDescent="0.4">
      <c r="A1" s="22" t="s">
        <v>18</v>
      </c>
      <c r="B1" s="23" t="s">
        <v>10</v>
      </c>
      <c r="C1" s="23" t="s">
        <v>11</v>
      </c>
      <c r="D1" s="23" t="s">
        <v>12</v>
      </c>
      <c r="E1" s="23" t="s">
        <v>13</v>
      </c>
      <c r="F1" s="23" t="s">
        <v>14</v>
      </c>
      <c r="G1" s="24" t="s">
        <v>25</v>
      </c>
    </row>
    <row r="2" spans="1:7" s="33" customFormat="1" ht="16.5" customHeight="1" thickBot="1" x14ac:dyDescent="0.4">
      <c r="A2" s="35" t="s">
        <v>40</v>
      </c>
      <c r="B2" s="34"/>
      <c r="C2" s="34"/>
      <c r="D2" s="34"/>
      <c r="E2" s="34"/>
      <c r="F2" s="34"/>
    </row>
    <row r="3" spans="1:7" s="14" customFormat="1" ht="16.5" customHeight="1" thickBot="1" x14ac:dyDescent="0.4">
      <c r="A3" s="36" t="s">
        <v>96</v>
      </c>
      <c r="B3" s="13"/>
      <c r="C3" s="13"/>
      <c r="D3" s="13"/>
      <c r="E3" s="13"/>
      <c r="F3" s="13"/>
    </row>
    <row r="4" spans="1:7" s="14" customFormat="1" ht="16.5" customHeight="1" thickBot="1" x14ac:dyDescent="0.4">
      <c r="A4" s="36" t="s">
        <v>97</v>
      </c>
      <c r="B4" s="13"/>
      <c r="C4" s="13"/>
      <c r="D4" s="13"/>
      <c r="E4" s="13"/>
      <c r="F4" s="13"/>
    </row>
    <row r="5" spans="1:7" s="14" customFormat="1" ht="16.5" customHeight="1" thickBot="1" x14ac:dyDescent="0.4">
      <c r="A5" s="37" t="s">
        <v>98</v>
      </c>
      <c r="B5" s="13"/>
      <c r="C5" s="13"/>
      <c r="D5" s="13"/>
      <c r="E5" s="13"/>
      <c r="F5" s="13"/>
    </row>
    <row r="6" spans="1:7" s="14" customFormat="1" ht="32.25" customHeight="1" thickBot="1" x14ac:dyDescent="0.4">
      <c r="A6" s="36" t="s">
        <v>44</v>
      </c>
      <c r="B6" s="13"/>
      <c r="C6" s="13"/>
      <c r="D6" s="13"/>
      <c r="E6" s="13"/>
      <c r="F6" s="13"/>
    </row>
    <row r="7" spans="1:7" s="14" customFormat="1" ht="32.25" customHeight="1" thickBot="1" x14ac:dyDescent="0.4">
      <c r="A7" s="38" t="s">
        <v>45</v>
      </c>
    </row>
    <row r="8" spans="1:7" s="14" customFormat="1" ht="32.25" customHeight="1" thickBot="1" x14ac:dyDescent="0.4">
      <c r="A8" s="36" t="s">
        <v>114</v>
      </c>
    </row>
    <row r="9" spans="1:7" s="14" customFormat="1" ht="32.25" customHeight="1" thickBot="1" x14ac:dyDescent="0.4">
      <c r="A9" s="38" t="s">
        <v>47</v>
      </c>
      <c r="B9" s="13"/>
      <c r="C9" s="13"/>
      <c r="D9" s="13"/>
      <c r="E9" s="13"/>
      <c r="F9" s="13"/>
    </row>
    <row r="10" spans="1:7" s="14" customFormat="1" ht="16.5" customHeight="1" thickBot="1" x14ac:dyDescent="0.4">
      <c r="A10" s="38" t="s">
        <v>48</v>
      </c>
      <c r="B10" s="13"/>
      <c r="C10" s="13"/>
      <c r="D10" s="13"/>
      <c r="E10" s="13"/>
      <c r="F10" s="13"/>
    </row>
    <row r="11" spans="1:7" s="14" customFormat="1" ht="32.25" customHeight="1" thickBot="1" x14ac:dyDescent="0.4">
      <c r="A11" s="38" t="s">
        <v>49</v>
      </c>
      <c r="B11" s="13"/>
      <c r="C11" s="13"/>
      <c r="D11" s="13"/>
      <c r="E11" s="13"/>
      <c r="F11" s="13"/>
    </row>
    <row r="12" spans="1:7" s="14" customFormat="1" ht="48" customHeight="1" thickBot="1" x14ac:dyDescent="0.4">
      <c r="A12" s="39" t="s">
        <v>50</v>
      </c>
      <c r="B12" s="13"/>
      <c r="C12" s="13"/>
      <c r="D12" s="13"/>
      <c r="E12" s="13"/>
      <c r="F12" s="13"/>
    </row>
    <row r="13" spans="1:7" s="14" customFormat="1" ht="32.25" customHeight="1" thickBot="1" x14ac:dyDescent="0.4">
      <c r="A13" s="38" t="s">
        <v>51</v>
      </c>
      <c r="B13" s="13"/>
      <c r="C13" s="13"/>
      <c r="D13" s="13"/>
      <c r="E13" s="13"/>
      <c r="F13" s="13"/>
    </row>
    <row r="14" spans="1:7" s="14" customFormat="1" ht="16.5" customHeight="1" thickBot="1" x14ac:dyDescent="0.4">
      <c r="A14" s="38" t="s">
        <v>52</v>
      </c>
      <c r="B14" s="13"/>
      <c r="C14" s="13"/>
      <c r="D14" s="13"/>
      <c r="E14" s="13"/>
      <c r="F14" s="13"/>
    </row>
    <row r="15" spans="1:7" s="14" customFormat="1" ht="32.25" customHeight="1" thickBot="1" x14ac:dyDescent="0.4">
      <c r="A15" s="38" t="s">
        <v>53</v>
      </c>
      <c r="B15" s="13"/>
      <c r="C15" s="13"/>
      <c r="D15" s="13"/>
      <c r="E15" s="13"/>
      <c r="F15" s="13"/>
    </row>
    <row r="16" spans="1:7" s="14" customFormat="1" ht="32.25" customHeight="1" thickBot="1" x14ac:dyDescent="0.4">
      <c r="A16" s="38" t="s">
        <v>115</v>
      </c>
      <c r="B16" s="13"/>
      <c r="C16" s="13"/>
      <c r="D16" s="13"/>
      <c r="E16" s="13"/>
      <c r="F16" s="13"/>
    </row>
    <row r="17" spans="1:6" s="14" customFormat="1" ht="32.25" customHeight="1" thickBot="1" x14ac:dyDescent="0.4">
      <c r="A17" s="38" t="s">
        <v>103</v>
      </c>
      <c r="B17" s="13"/>
      <c r="C17" s="13"/>
      <c r="D17" s="13"/>
      <c r="E17" s="13"/>
      <c r="F17" s="13"/>
    </row>
    <row r="18" spans="1:6" s="14" customFormat="1" ht="32.25" customHeight="1" thickBot="1" x14ac:dyDescent="0.4">
      <c r="A18" s="38" t="s">
        <v>116</v>
      </c>
      <c r="B18" s="13"/>
      <c r="C18" s="13"/>
      <c r="D18" s="13"/>
      <c r="E18" s="13"/>
      <c r="F18" s="13"/>
    </row>
    <row r="19" spans="1:6" s="14" customFormat="1" ht="32.25" customHeight="1" thickBot="1" x14ac:dyDescent="0.4">
      <c r="A19" s="38" t="s">
        <v>105</v>
      </c>
      <c r="B19" s="13"/>
      <c r="C19" s="13"/>
      <c r="D19" s="13"/>
      <c r="E19" s="13"/>
      <c r="F19" s="13"/>
    </row>
    <row r="20" spans="1:6" s="14" customFormat="1" ht="32.25" customHeight="1" thickBot="1" x14ac:dyDescent="0.4">
      <c r="A20" s="38" t="s">
        <v>106</v>
      </c>
      <c r="B20" s="13"/>
      <c r="C20" s="13"/>
      <c r="D20" s="13"/>
      <c r="E20" s="13"/>
      <c r="F20" s="13"/>
    </row>
    <row r="21" spans="1:6" s="14" customFormat="1" ht="32.25" customHeight="1" thickBot="1" x14ac:dyDescent="0.4">
      <c r="A21" s="38" t="s">
        <v>117</v>
      </c>
      <c r="B21" s="13"/>
      <c r="C21" s="13"/>
      <c r="D21" s="13"/>
      <c r="E21" s="13"/>
      <c r="F21" s="13"/>
    </row>
    <row r="22" spans="1:6" s="14" customFormat="1" ht="48" customHeight="1" thickBot="1" x14ac:dyDescent="0.4">
      <c r="A22" s="36" t="s">
        <v>119</v>
      </c>
      <c r="B22" s="13"/>
      <c r="C22" s="13"/>
      <c r="D22" s="13"/>
      <c r="E22" s="13"/>
      <c r="F22" s="13"/>
    </row>
    <row r="23" spans="1:6" s="14" customFormat="1" ht="32.25" customHeight="1" thickBot="1" x14ac:dyDescent="0.4">
      <c r="A23" s="42" t="s">
        <v>118</v>
      </c>
      <c r="B23" s="13"/>
      <c r="C23" s="13"/>
      <c r="D23" s="13"/>
      <c r="E23" s="13"/>
      <c r="F23" s="13"/>
    </row>
    <row r="24" spans="1:6" ht="16" thickBot="1" x14ac:dyDescent="0.4"/>
    <row r="25" spans="1:6" thickBot="1" x14ac:dyDescent="0.4">
      <c r="A25" s="20" t="s">
        <v>23</v>
      </c>
      <c r="B25" s="12" t="e">
        <f>AVERAGE('Summary Sheet'!E15:E35)</f>
        <v>#DIV/0!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zoomScaleNormal="100" workbookViewId="0">
      <selection activeCell="A17" sqref="A17"/>
    </sheetView>
  </sheetViews>
  <sheetFormatPr defaultRowHeight="14.5" x14ac:dyDescent="0.35"/>
  <cols>
    <col min="1" max="1" width="60.6328125" style="19" customWidth="1"/>
    <col min="2" max="25" width="10.6328125" customWidth="1"/>
  </cols>
  <sheetData>
    <row r="1" spans="1:7" s="14" customFormat="1" ht="30.5" thickBot="1" x14ac:dyDescent="0.4">
      <c r="A1" s="22" t="s">
        <v>17</v>
      </c>
      <c r="B1" s="25" t="s">
        <v>10</v>
      </c>
      <c r="C1" s="25" t="s">
        <v>11</v>
      </c>
      <c r="D1" s="25" t="s">
        <v>12</v>
      </c>
      <c r="E1" s="25" t="s">
        <v>13</v>
      </c>
      <c r="F1" s="25" t="s">
        <v>14</v>
      </c>
      <c r="G1" s="26" t="s">
        <v>25</v>
      </c>
    </row>
    <row r="2" spans="1:7" s="33" customFormat="1" ht="32.25" customHeight="1" thickBot="1" x14ac:dyDescent="0.4">
      <c r="A2" s="35" t="s">
        <v>55</v>
      </c>
      <c r="B2" s="32"/>
      <c r="C2" s="32"/>
      <c r="D2" s="32"/>
      <c r="E2" s="32"/>
      <c r="F2" s="32"/>
      <c r="G2" s="32"/>
    </row>
    <row r="3" spans="1:7" s="14" customFormat="1" ht="16.5" customHeight="1" thickBot="1" x14ac:dyDescent="0.4">
      <c r="A3" s="36" t="s">
        <v>99</v>
      </c>
      <c r="B3" s="13"/>
      <c r="C3" s="13"/>
      <c r="D3" s="13"/>
      <c r="E3" s="13"/>
      <c r="F3" s="13"/>
      <c r="G3" s="13"/>
    </row>
    <row r="4" spans="1:7" s="14" customFormat="1" ht="16.5" customHeight="1" thickBot="1" x14ac:dyDescent="0.4">
      <c r="A4" s="36" t="s">
        <v>57</v>
      </c>
      <c r="B4" s="13"/>
      <c r="C4" s="13"/>
      <c r="D4" s="13"/>
      <c r="E4" s="13"/>
      <c r="F4" s="13"/>
      <c r="G4" s="13"/>
    </row>
    <row r="5" spans="1:7" s="14" customFormat="1" ht="48" customHeight="1" thickBot="1" x14ac:dyDescent="0.4">
      <c r="A5" s="38" t="s">
        <v>58</v>
      </c>
      <c r="B5" s="13"/>
      <c r="C5" s="13"/>
      <c r="D5" s="13"/>
      <c r="E5" s="13"/>
      <c r="F5" s="13"/>
      <c r="G5" s="13"/>
    </row>
    <row r="6" spans="1:7" s="14" customFormat="1" ht="32.25" customHeight="1" thickBot="1" x14ac:dyDescent="0.4">
      <c r="A6" s="38" t="s">
        <v>59</v>
      </c>
      <c r="B6" s="13"/>
      <c r="C6" s="13"/>
      <c r="D6" s="13"/>
      <c r="E6" s="13"/>
      <c r="F6" s="13"/>
      <c r="G6" s="13"/>
    </row>
    <row r="7" spans="1:7" s="14" customFormat="1" ht="48" customHeight="1" thickBot="1" x14ac:dyDescent="0.4">
      <c r="A7" s="38" t="s">
        <v>60</v>
      </c>
      <c r="B7" s="13"/>
      <c r="C7" s="13"/>
      <c r="D7" s="13"/>
      <c r="E7" s="13"/>
      <c r="F7" s="13"/>
      <c r="G7" s="13"/>
    </row>
    <row r="8" spans="1:7" s="14" customFormat="1" ht="32" customHeight="1" thickBot="1" x14ac:dyDescent="0.4">
      <c r="A8" s="38" t="s">
        <v>61</v>
      </c>
      <c r="B8" s="13"/>
      <c r="C8" s="13"/>
      <c r="D8" s="13"/>
      <c r="E8" s="13"/>
      <c r="F8" s="13"/>
      <c r="G8" s="13"/>
    </row>
    <row r="9" spans="1:7" s="14" customFormat="1" ht="16.5" customHeight="1" thickBot="1" x14ac:dyDescent="0.4">
      <c r="A9" s="38" t="s">
        <v>62</v>
      </c>
      <c r="B9" s="13"/>
      <c r="C9" s="13"/>
      <c r="D9" s="13"/>
      <c r="E9" s="13"/>
      <c r="F9" s="13"/>
      <c r="G9" s="13"/>
    </row>
    <row r="10" spans="1:7" s="14" customFormat="1" ht="32.25" customHeight="1" thickBot="1" x14ac:dyDescent="0.4">
      <c r="A10" s="38" t="s">
        <v>63</v>
      </c>
      <c r="B10" s="13"/>
      <c r="C10" s="13"/>
      <c r="D10" s="13"/>
      <c r="E10" s="13"/>
      <c r="F10" s="13"/>
      <c r="G10" s="13"/>
    </row>
    <row r="11" spans="1:7" s="14" customFormat="1" ht="32.25" customHeight="1" thickBot="1" x14ac:dyDescent="0.4">
      <c r="A11" s="38" t="s">
        <v>64</v>
      </c>
      <c r="B11" s="13"/>
      <c r="C11" s="13"/>
      <c r="D11" s="13"/>
      <c r="E11" s="13"/>
      <c r="F11" s="13"/>
      <c r="G11" s="13"/>
    </row>
    <row r="12" spans="1:7" s="14" customFormat="1" ht="48" customHeight="1" thickBot="1" x14ac:dyDescent="0.4">
      <c r="A12" s="38" t="s">
        <v>65</v>
      </c>
      <c r="B12" s="13"/>
      <c r="C12" s="13"/>
      <c r="D12" s="13"/>
      <c r="E12" s="13"/>
      <c r="F12" s="13"/>
      <c r="G12" s="13"/>
    </row>
    <row r="13" spans="1:7" s="14" customFormat="1" ht="48" customHeight="1" thickBot="1" x14ac:dyDescent="0.4">
      <c r="A13" s="38" t="s">
        <v>120</v>
      </c>
      <c r="B13" s="13"/>
      <c r="C13" s="13"/>
      <c r="D13" s="13"/>
      <c r="E13" s="13"/>
      <c r="F13" s="13"/>
      <c r="G13" s="13"/>
    </row>
    <row r="14" spans="1:7" s="14" customFormat="1" ht="48" customHeight="1" thickBot="1" x14ac:dyDescent="0.4">
      <c r="A14" s="38" t="s">
        <v>111</v>
      </c>
      <c r="B14" s="13"/>
      <c r="C14" s="13"/>
      <c r="D14" s="13"/>
      <c r="E14" s="13"/>
      <c r="F14" s="13"/>
      <c r="G14" s="13"/>
    </row>
    <row r="15" spans="1:7" s="14" customFormat="1" ht="16.5" customHeight="1" thickBot="1" x14ac:dyDescent="0.4">
      <c r="A15" s="39" t="s">
        <v>121</v>
      </c>
      <c r="B15" s="13"/>
      <c r="C15" s="13"/>
      <c r="D15" s="13"/>
      <c r="E15" s="13"/>
      <c r="F15" s="13"/>
      <c r="G15" s="13"/>
    </row>
    <row r="16" spans="1:7" s="14" customFormat="1" ht="32.25" customHeight="1" thickBot="1" x14ac:dyDescent="0.4">
      <c r="A16" s="39" t="s">
        <v>112</v>
      </c>
      <c r="B16" s="13"/>
      <c r="C16" s="13"/>
      <c r="D16" s="13"/>
      <c r="E16" s="13"/>
      <c r="F16" s="13"/>
      <c r="G16" s="13"/>
    </row>
    <row r="17" spans="1:7" s="14" customFormat="1" ht="32.25" customHeight="1" thickBot="1" x14ac:dyDescent="0.4">
      <c r="A17" s="39" t="s">
        <v>113</v>
      </c>
      <c r="B17" s="13"/>
      <c r="C17" s="13"/>
      <c r="D17" s="13"/>
      <c r="E17" s="13"/>
      <c r="F17" s="13"/>
      <c r="G17" s="13"/>
    </row>
    <row r="18" spans="1:7" ht="16" thickBot="1" x14ac:dyDescent="0.4">
      <c r="A18" s="27"/>
    </row>
    <row r="19" spans="1:7" ht="30.5" thickBot="1" x14ac:dyDescent="0.4">
      <c r="A19" s="20" t="s">
        <v>22</v>
      </c>
      <c r="B19" s="12" t="e">
        <f>AVERAGE('Summary Sheet'!E38:E53)</f>
        <v>#DIV/0!</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
  <sheetViews>
    <sheetView topLeftCell="A4" zoomScaleNormal="100" workbookViewId="0">
      <selection activeCell="A7" sqref="A7"/>
    </sheetView>
  </sheetViews>
  <sheetFormatPr defaultRowHeight="14.5" x14ac:dyDescent="0.35"/>
  <cols>
    <col min="1" max="1" width="60.6328125" style="19" customWidth="1"/>
    <col min="2" max="23" width="10.6328125" customWidth="1"/>
  </cols>
  <sheetData>
    <row r="1" spans="1:7" s="14" customFormat="1" ht="16" thickBot="1" x14ac:dyDescent="0.4">
      <c r="A1" s="22" t="s">
        <v>16</v>
      </c>
      <c r="B1" s="25" t="s">
        <v>10</v>
      </c>
      <c r="C1" s="25" t="s">
        <v>11</v>
      </c>
      <c r="D1" s="25" t="s">
        <v>12</v>
      </c>
      <c r="E1" s="25" t="s">
        <v>13</v>
      </c>
      <c r="F1" s="25" t="s">
        <v>14</v>
      </c>
      <c r="G1" s="26" t="s">
        <v>25</v>
      </c>
    </row>
    <row r="2" spans="1:7" s="14" customFormat="1" ht="32.25" customHeight="1" thickBot="1" x14ac:dyDescent="0.4">
      <c r="A2" s="40" t="s">
        <v>88</v>
      </c>
      <c r="B2" s="13"/>
      <c r="C2" s="13"/>
      <c r="D2" s="13"/>
      <c r="E2" s="13"/>
      <c r="F2" s="13"/>
      <c r="G2" s="13"/>
    </row>
    <row r="3" spans="1:7" s="33" customFormat="1" ht="32.25" customHeight="1" thickBot="1" x14ac:dyDescent="0.4">
      <c r="A3" s="39" t="s">
        <v>67</v>
      </c>
      <c r="B3" s="32"/>
      <c r="C3" s="32"/>
      <c r="D3" s="32"/>
      <c r="E3" s="32"/>
      <c r="F3" s="32"/>
      <c r="G3" s="32"/>
    </row>
    <row r="4" spans="1:7" s="14" customFormat="1" ht="32.25" customHeight="1" thickBot="1" x14ac:dyDescent="0.4">
      <c r="A4" s="37" t="s">
        <v>68</v>
      </c>
      <c r="B4" s="13"/>
      <c r="C4" s="13"/>
      <c r="D4" s="13"/>
      <c r="E4" s="13"/>
      <c r="F4" s="13"/>
      <c r="G4" s="13"/>
    </row>
    <row r="5" spans="1:7" s="14" customFormat="1" ht="32.25" customHeight="1" thickBot="1" x14ac:dyDescent="0.4">
      <c r="A5" s="37" t="s">
        <v>90</v>
      </c>
      <c r="B5" s="13"/>
      <c r="C5" s="13"/>
      <c r="D5" s="13"/>
      <c r="E5" s="13"/>
      <c r="F5" s="13"/>
      <c r="G5" s="13"/>
    </row>
    <row r="6" spans="1:7" s="14" customFormat="1" ht="32.25" customHeight="1" thickBot="1" x14ac:dyDescent="0.4">
      <c r="A6" s="39" t="s">
        <v>89</v>
      </c>
      <c r="B6" s="13"/>
      <c r="C6" s="13"/>
      <c r="D6" s="13"/>
      <c r="E6" s="13"/>
      <c r="F6" s="13"/>
      <c r="G6" s="13"/>
    </row>
    <row r="7" spans="1:7" s="14" customFormat="1" ht="32.25" customHeight="1" thickBot="1" x14ac:dyDescent="0.4">
      <c r="A7" s="39" t="s">
        <v>71</v>
      </c>
      <c r="B7" s="13"/>
      <c r="C7" s="13"/>
      <c r="D7" s="13"/>
      <c r="E7" s="13"/>
      <c r="F7" s="13"/>
      <c r="G7" s="13"/>
    </row>
    <row r="8" spans="1:7" s="14" customFormat="1" ht="16" thickBot="1" x14ac:dyDescent="0.4">
      <c r="A8" s="55" t="s">
        <v>72</v>
      </c>
      <c r="B8" s="13"/>
      <c r="C8" s="13"/>
      <c r="D8" s="13"/>
      <c r="E8" s="13"/>
      <c r="F8" s="13"/>
      <c r="G8" s="13"/>
    </row>
    <row r="9" spans="1:7" s="14" customFormat="1" ht="47" thickBot="1" x14ac:dyDescent="0.4">
      <c r="A9" s="39" t="s">
        <v>73</v>
      </c>
      <c r="B9" s="13"/>
      <c r="C9" s="13"/>
      <c r="D9" s="13"/>
      <c r="E9" s="13"/>
      <c r="F9" s="13"/>
      <c r="G9" s="13"/>
    </row>
    <row r="10" spans="1:7" s="14" customFormat="1" ht="32.25" customHeight="1" thickBot="1" x14ac:dyDescent="0.4">
      <c r="A10" s="39" t="s">
        <v>74</v>
      </c>
      <c r="B10" s="13"/>
      <c r="C10" s="13"/>
      <c r="D10" s="13"/>
      <c r="E10" s="13"/>
      <c r="F10" s="13"/>
      <c r="G10" s="13"/>
    </row>
    <row r="11" spans="1:7" ht="15" thickBot="1" x14ac:dyDescent="0.4"/>
    <row r="12" spans="1:7" ht="30.5" thickBot="1" x14ac:dyDescent="0.4">
      <c r="A12" s="20" t="s">
        <v>20</v>
      </c>
      <c r="B12" s="12" t="e">
        <f>AVERAGE('Summary Sheet'!E55:E63)</f>
        <v>#DIV/0!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
  <sheetViews>
    <sheetView zoomScaleNormal="100" workbookViewId="0">
      <selection activeCell="A5" sqref="A5"/>
    </sheetView>
  </sheetViews>
  <sheetFormatPr defaultRowHeight="14.5" x14ac:dyDescent="0.35"/>
  <cols>
    <col min="1" max="1" width="60.6328125" style="30" customWidth="1"/>
    <col min="2" max="25" width="10.6328125" customWidth="1"/>
  </cols>
  <sheetData>
    <row r="1" spans="1:7" s="14" customFormat="1" ht="16" thickBot="1" x14ac:dyDescent="0.4">
      <c r="A1" s="29" t="s">
        <v>15</v>
      </c>
      <c r="B1" s="25" t="s">
        <v>10</v>
      </c>
      <c r="C1" s="25" t="s">
        <v>11</v>
      </c>
      <c r="D1" s="25" t="s">
        <v>12</v>
      </c>
      <c r="E1" s="25" t="s">
        <v>13</v>
      </c>
      <c r="F1" s="25" t="s">
        <v>14</v>
      </c>
      <c r="G1" s="25" t="s">
        <v>25</v>
      </c>
    </row>
    <row r="2" spans="1:7" s="33" customFormat="1" ht="64.5" customHeight="1" thickBot="1" x14ac:dyDescent="0.4">
      <c r="A2" s="35" t="s">
        <v>75</v>
      </c>
      <c r="B2" s="32"/>
      <c r="C2" s="32"/>
      <c r="D2" s="32"/>
      <c r="E2" s="32"/>
      <c r="F2" s="32"/>
      <c r="G2" s="32"/>
    </row>
    <row r="3" spans="1:7" s="14" customFormat="1" ht="32.25" customHeight="1" thickBot="1" x14ac:dyDescent="0.4">
      <c r="A3" s="36" t="s">
        <v>100</v>
      </c>
      <c r="B3" s="13"/>
      <c r="C3" s="13"/>
      <c r="D3" s="13"/>
      <c r="E3" s="13"/>
      <c r="F3" s="13"/>
      <c r="G3" s="13"/>
    </row>
    <row r="4" spans="1:7" s="14" customFormat="1" ht="32.25" customHeight="1" thickBot="1" x14ac:dyDescent="0.4">
      <c r="A4" s="36" t="s">
        <v>77</v>
      </c>
      <c r="B4" s="13"/>
      <c r="C4" s="13"/>
      <c r="D4" s="13"/>
      <c r="E4" s="13"/>
      <c r="F4" s="13"/>
      <c r="G4" s="13"/>
    </row>
    <row r="5" spans="1:7" s="14" customFormat="1" ht="47" thickBot="1" x14ac:dyDescent="0.4">
      <c r="A5" s="38" t="s">
        <v>122</v>
      </c>
      <c r="B5" s="13"/>
      <c r="C5" s="13"/>
      <c r="D5" s="13"/>
      <c r="E5" s="13"/>
      <c r="F5" s="13"/>
      <c r="G5" s="13"/>
    </row>
    <row r="6" spans="1:7" s="14" customFormat="1" ht="16" thickBot="1" x14ac:dyDescent="0.4">
      <c r="A6" s="38" t="s">
        <v>78</v>
      </c>
    </row>
    <row r="7" spans="1:7" s="14" customFormat="1" ht="16" thickBot="1" x14ac:dyDescent="0.4">
      <c r="A7" s="37" t="s">
        <v>87</v>
      </c>
      <c r="B7" s="13"/>
      <c r="C7" s="13"/>
      <c r="D7" s="13"/>
      <c r="E7" s="13"/>
      <c r="F7" s="13"/>
      <c r="G7" s="13"/>
    </row>
    <row r="8" spans="1:7" s="14" customFormat="1" ht="48" customHeight="1" thickBot="1" x14ac:dyDescent="0.4">
      <c r="A8" s="38" t="s">
        <v>80</v>
      </c>
      <c r="B8" s="13"/>
      <c r="C8" s="13"/>
      <c r="D8" s="13"/>
      <c r="E8" s="13"/>
      <c r="F8" s="13"/>
      <c r="G8" s="13"/>
    </row>
    <row r="9" spans="1:7" s="14" customFormat="1" ht="32.25" customHeight="1" thickBot="1" x14ac:dyDescent="0.4">
      <c r="A9" s="38" t="s">
        <v>81</v>
      </c>
      <c r="B9" s="13"/>
      <c r="C9" s="13"/>
      <c r="D9" s="13"/>
      <c r="E9" s="13"/>
      <c r="F9" s="13"/>
      <c r="G9" s="13"/>
    </row>
    <row r="10" spans="1:7" s="33" customFormat="1" ht="16" thickBot="1" x14ac:dyDescent="0.4">
      <c r="A10" s="38" t="s">
        <v>82</v>
      </c>
      <c r="B10" s="32"/>
      <c r="C10" s="32"/>
      <c r="D10" s="32"/>
      <c r="E10" s="32"/>
      <c r="F10" s="32"/>
      <c r="G10" s="32"/>
    </row>
    <row r="11" spans="1:7" s="14" customFormat="1" ht="16" thickBot="1" x14ac:dyDescent="0.4">
      <c r="A11" s="36" t="s">
        <v>123</v>
      </c>
      <c r="B11" s="13"/>
      <c r="C11" s="13"/>
      <c r="D11" s="13"/>
      <c r="E11" s="13"/>
      <c r="F11" s="13"/>
      <c r="G11" s="13"/>
    </row>
    <row r="12" spans="1:7" s="14" customFormat="1" ht="16" thickBot="1" x14ac:dyDescent="0.4">
      <c r="A12" s="36" t="s">
        <v>83</v>
      </c>
      <c r="B12" s="13"/>
      <c r="C12" s="13"/>
      <c r="D12" s="13"/>
      <c r="E12" s="13"/>
      <c r="F12" s="13"/>
      <c r="G12" s="13"/>
    </row>
    <row r="13" spans="1:7" s="14" customFormat="1" ht="32.25" customHeight="1" thickBot="1" x14ac:dyDescent="0.4">
      <c r="A13" s="38" t="s">
        <v>84</v>
      </c>
      <c r="B13" s="13"/>
      <c r="C13" s="13"/>
      <c r="D13" s="13"/>
      <c r="E13" s="13"/>
      <c r="F13" s="13"/>
      <c r="G13" s="13"/>
    </row>
    <row r="14" spans="1:7" s="14" customFormat="1" ht="32.25" customHeight="1" thickBot="1" x14ac:dyDescent="0.4">
      <c r="A14" s="38" t="s">
        <v>85</v>
      </c>
      <c r="B14" s="13"/>
      <c r="C14" s="13"/>
      <c r="D14" s="13"/>
      <c r="E14" s="13"/>
      <c r="F14" s="13"/>
      <c r="G14" s="13"/>
    </row>
    <row r="15" spans="1:7" s="14" customFormat="1" ht="32.25" customHeight="1" thickBot="1" x14ac:dyDescent="0.4">
      <c r="A15" s="38" t="s">
        <v>86</v>
      </c>
      <c r="B15" s="28"/>
      <c r="C15" s="13"/>
      <c r="D15" s="13"/>
      <c r="E15" s="13"/>
      <c r="F15" s="13"/>
      <c r="G15" s="13"/>
    </row>
    <row r="16" spans="1:7" ht="15" thickBot="1" x14ac:dyDescent="0.4"/>
    <row r="17" spans="1:2" ht="15.5" thickBot="1" x14ac:dyDescent="0.4">
      <c r="A17" s="31" t="s">
        <v>21</v>
      </c>
      <c r="B17" s="12" t="e">
        <f>AVERAGE('Summary Sheet'!E65:E78)</f>
        <v>#DIV/0!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3"/>
  <sheetViews>
    <sheetView tabSelected="1" topLeftCell="A73" zoomScaleNormal="100" workbookViewId="0">
      <selection activeCell="B67" sqref="B67"/>
    </sheetView>
  </sheetViews>
  <sheetFormatPr defaultColWidth="9.08984375" defaultRowHeight="15.5" x14ac:dyDescent="0.35"/>
  <cols>
    <col min="1" max="1" width="21.6328125" style="51" customWidth="1"/>
    <col min="2" max="2" width="41.6328125" style="44" customWidth="1"/>
    <col min="3" max="3" width="13.6328125" style="44" customWidth="1"/>
    <col min="4" max="4" width="25.6328125" style="44" customWidth="1"/>
    <col min="5" max="5" width="14.6328125" style="44" customWidth="1"/>
    <col min="6" max="6" width="32.6328125" style="44" customWidth="1"/>
    <col min="7" max="8" width="19.6328125" style="44" customWidth="1"/>
    <col min="9" max="16384" width="9.08984375" style="44"/>
  </cols>
  <sheetData>
    <row r="1" spans="1:9" ht="18.75" customHeight="1" x14ac:dyDescent="0.35">
      <c r="A1" s="57" t="s">
        <v>28</v>
      </c>
      <c r="B1" s="57"/>
      <c r="C1" s="57"/>
      <c r="D1" s="57"/>
      <c r="E1" s="57"/>
      <c r="F1" s="57"/>
      <c r="G1" s="57"/>
      <c r="H1" s="57"/>
      <c r="I1" s="43"/>
    </row>
    <row r="2" spans="1:9" ht="18" customHeight="1" x14ac:dyDescent="0.35">
      <c r="A2" s="58" t="s">
        <v>92</v>
      </c>
      <c r="B2" s="58"/>
      <c r="C2" s="58"/>
      <c r="D2" s="58"/>
      <c r="E2" s="58"/>
      <c r="F2" s="58"/>
      <c r="G2" s="58"/>
      <c r="H2" s="58"/>
      <c r="I2" s="43"/>
    </row>
    <row r="3" spans="1:9" ht="37.5" customHeight="1" x14ac:dyDescent="0.35">
      <c r="A3" s="59" t="s">
        <v>32</v>
      </c>
      <c r="B3" s="59"/>
      <c r="C3" s="59"/>
      <c r="D3" s="59"/>
      <c r="E3" s="59"/>
      <c r="F3" s="59"/>
      <c r="G3" s="59"/>
      <c r="H3" s="59"/>
      <c r="I3" s="43"/>
    </row>
    <row r="4" spans="1:9" ht="21" customHeight="1" x14ac:dyDescent="0.35">
      <c r="A4" s="60" t="s">
        <v>124</v>
      </c>
      <c r="B4" s="60"/>
      <c r="C4" s="60"/>
      <c r="D4" s="60"/>
      <c r="E4" s="60"/>
      <c r="F4" s="60"/>
      <c r="G4" s="60"/>
      <c r="H4" s="60"/>
      <c r="I4" s="43"/>
    </row>
    <row r="5" spans="1:9" s="50" customFormat="1" ht="64.5" customHeight="1" thickBot="1" x14ac:dyDescent="0.4">
      <c r="A5" s="45" t="s">
        <v>27</v>
      </c>
      <c r="B5" s="45" t="s">
        <v>93</v>
      </c>
      <c r="C5" s="45" t="s">
        <v>94</v>
      </c>
      <c r="D5" s="45" t="s">
        <v>91</v>
      </c>
      <c r="E5" s="45" t="s">
        <v>125</v>
      </c>
      <c r="F5" s="45" t="s">
        <v>95</v>
      </c>
      <c r="G5" s="45" t="s">
        <v>31</v>
      </c>
      <c r="H5" s="45" t="s">
        <v>29</v>
      </c>
    </row>
    <row r="6" spans="1:9" ht="48" customHeight="1" thickBot="1" x14ac:dyDescent="0.4">
      <c r="A6" s="46" t="s">
        <v>19</v>
      </c>
      <c r="B6" s="51" t="str">
        <f>'Summary Sheet'!D3</f>
        <v>1. Leadership demonstrates a clear and decisive vision that supports and articulates the mission of the organization.</v>
      </c>
      <c r="C6" s="44" t="str">
        <f>'Summary Sheet'!E3</f>
        <v/>
      </c>
      <c r="D6" s="47"/>
      <c r="E6" s="47"/>
      <c r="F6" s="47"/>
      <c r="G6" s="47"/>
      <c r="H6" s="47"/>
    </row>
    <row r="7" spans="1:9" ht="48" customHeight="1" thickBot="1" x14ac:dyDescent="0.4">
      <c r="A7" s="48" t="s">
        <v>19</v>
      </c>
      <c r="B7" s="56" t="str">
        <f>'Summary Sheet'!D4</f>
        <v xml:space="preserve">2. Leadership models, values, and promotes open and respectful communication among staff. </v>
      </c>
      <c r="C7" s="44" t="str">
        <f>'Summary Sheet'!E4</f>
        <v/>
      </c>
      <c r="D7" s="47"/>
      <c r="E7" s="47"/>
      <c r="F7" s="47"/>
      <c r="G7" s="47"/>
      <c r="H7" s="47"/>
    </row>
    <row r="8" spans="1:9" ht="81.75" customHeight="1" thickBot="1" x14ac:dyDescent="0.4">
      <c r="A8" s="48" t="s">
        <v>19</v>
      </c>
      <c r="B8" s="56" t="str">
        <f>'Summary Sheet'!D5</f>
        <v>3. Leadership communicates clear and specific information on decisionmaking throughout the organization (e.g., resource allocation, awarding of shifts, deadlines, implementation of policies and procedures).</v>
      </c>
      <c r="C8" s="44" t="str">
        <f>'Summary Sheet'!E5</f>
        <v/>
      </c>
      <c r="D8" s="47"/>
      <c r="E8" s="47"/>
      <c r="F8" s="47"/>
      <c r="G8" s="47"/>
      <c r="H8" s="47"/>
    </row>
    <row r="9" spans="1:9" ht="48" customHeight="1" thickBot="1" x14ac:dyDescent="0.4">
      <c r="A9" s="48" t="s">
        <v>19</v>
      </c>
      <c r="B9" s="56" t="str">
        <f>'Summary Sheet'!D6</f>
        <v>4. Leadership proactively addresses vicarious trauma in the organization’s long-term vision and strategy.</v>
      </c>
      <c r="C9" s="44" t="str">
        <f>'Summary Sheet'!E6</f>
        <v/>
      </c>
      <c r="D9" s="47"/>
      <c r="E9" s="47"/>
      <c r="F9" s="47"/>
      <c r="G9" s="47"/>
      <c r="H9" s="47"/>
    </row>
    <row r="10" spans="1:9" ht="32.25" customHeight="1" thickBot="1" x14ac:dyDescent="0.4">
      <c r="A10" s="48" t="s">
        <v>19</v>
      </c>
      <c r="B10" s="56" t="str">
        <f>'Summary Sheet'!D7</f>
        <v xml:space="preserve">5. Leadership recognizes and values my role within the organization. </v>
      </c>
      <c r="C10" s="44" t="str">
        <f>'Summary Sheet'!E7</f>
        <v/>
      </c>
      <c r="D10" s="47"/>
      <c r="E10" s="47"/>
      <c r="F10" s="47"/>
      <c r="G10" s="47"/>
      <c r="H10" s="47"/>
    </row>
    <row r="11" spans="1:9" ht="32.25" customHeight="1" thickBot="1" x14ac:dyDescent="0.4">
      <c r="A11" s="48" t="s">
        <v>19</v>
      </c>
      <c r="B11" s="56" t="str">
        <f>'Summary Sheet'!D8</f>
        <v>6. Leaders model a healthy work/life balance.</v>
      </c>
      <c r="C11" s="44" t="str">
        <f>'Summary Sheet'!E8</f>
        <v/>
      </c>
      <c r="D11" s="47"/>
      <c r="E11" s="47"/>
      <c r="F11" s="47"/>
      <c r="G11" s="47"/>
      <c r="H11" s="47"/>
    </row>
    <row r="12" spans="1:9" ht="32.25" customHeight="1" thickBot="1" x14ac:dyDescent="0.4">
      <c r="A12" s="48" t="s">
        <v>19</v>
      </c>
      <c r="B12" s="56" t="str">
        <f>'Summary Sheet'!D9</f>
        <v>7. Leadership communicates and enforces a no-tolerance policy concerning—</v>
      </c>
      <c r="D12" s="47"/>
      <c r="E12" s="47"/>
      <c r="F12" s="47"/>
      <c r="G12" s="47"/>
      <c r="H12" s="47"/>
    </row>
    <row r="13" spans="1:9" ht="32.25" customHeight="1" thickBot="1" x14ac:dyDescent="0.4">
      <c r="A13" s="48" t="s">
        <v>19</v>
      </c>
      <c r="B13" s="61" t="str">
        <f>'Summary Sheet'!D10</f>
        <v>a. sexual harassment;</v>
      </c>
      <c r="C13" s="44" t="str">
        <f>'Summary Sheet'!E10</f>
        <v/>
      </c>
      <c r="D13" s="47"/>
      <c r="E13" s="47"/>
      <c r="F13" s="47"/>
      <c r="G13" s="47"/>
      <c r="H13" s="47"/>
    </row>
    <row r="14" spans="1:9" ht="32.25" customHeight="1" thickBot="1" x14ac:dyDescent="0.4">
      <c r="A14" s="48" t="s">
        <v>19</v>
      </c>
      <c r="B14" s="61" t="str">
        <f>'Summary Sheet'!D11</f>
        <v xml:space="preserve">b. workplace violence, including bullying/hazing; </v>
      </c>
      <c r="C14" s="44" t="str">
        <f>'Summary Sheet'!E11</f>
        <v/>
      </c>
      <c r="D14" s="47"/>
      <c r="E14" s="47"/>
      <c r="F14" s="47"/>
      <c r="G14" s="47"/>
      <c r="H14" s="47"/>
    </row>
    <row r="15" spans="1:9" ht="32.25" customHeight="1" thickBot="1" x14ac:dyDescent="0.4">
      <c r="A15" s="48" t="s">
        <v>19</v>
      </c>
      <c r="B15" s="61" t="str">
        <f>'Summary Sheet'!D12</f>
        <v>c. intimate partner violence within or outside of the workplace;</v>
      </c>
      <c r="C15" s="44" t="str">
        <f>'Summary Sheet'!E12</f>
        <v/>
      </c>
      <c r="D15" s="47"/>
      <c r="E15" s="47"/>
      <c r="F15" s="47"/>
      <c r="G15" s="47"/>
      <c r="H15" s="47"/>
    </row>
    <row r="16" spans="1:9" ht="48" customHeight="1" thickBot="1" x14ac:dyDescent="0.4">
      <c r="A16" s="48" t="s">
        <v>19</v>
      </c>
      <c r="B16" s="61" t="str">
        <f>'Summary Sheet'!D13</f>
        <v>d. discrimination based on age, gender, gender identity, sexual orientation, race, religion, ability, etc.</v>
      </c>
      <c r="C16" s="44" t="str">
        <f>'Summary Sheet'!E13</f>
        <v/>
      </c>
      <c r="D16" s="47"/>
      <c r="E16" s="47"/>
      <c r="F16" s="47"/>
      <c r="G16" s="47"/>
      <c r="H16" s="47"/>
    </row>
    <row r="17" spans="1:8" ht="31.5" thickBot="1" x14ac:dyDescent="0.4">
      <c r="A17" s="48" t="s">
        <v>18</v>
      </c>
      <c r="B17" s="56" t="str">
        <f>'Summary Sheet'!D15</f>
        <v xml:space="preserve">1. My organization uses a protocol to address— </v>
      </c>
      <c r="D17" s="47"/>
      <c r="E17" s="47"/>
      <c r="F17" s="47"/>
      <c r="G17" s="47"/>
      <c r="H17" s="47"/>
    </row>
    <row r="18" spans="1:8" ht="31.5" thickBot="1" x14ac:dyDescent="0.4">
      <c r="A18" s="48" t="s">
        <v>18</v>
      </c>
      <c r="B18" s="61" t="str">
        <f>'Summary Sheet'!D16</f>
        <v>a. critical incidents;</v>
      </c>
      <c r="C18" s="44" t="str">
        <f>'Summary Sheet'!E16</f>
        <v/>
      </c>
      <c r="D18" s="47"/>
      <c r="E18" s="47"/>
      <c r="F18" s="47"/>
      <c r="G18" s="47"/>
      <c r="H18" s="47"/>
    </row>
    <row r="19" spans="1:8" ht="31.5" thickBot="1" x14ac:dyDescent="0.4">
      <c r="A19" s="48" t="s">
        <v>18</v>
      </c>
      <c r="B19" s="61" t="str">
        <f>'Summary Sheet'!D17</f>
        <v xml:space="preserve">b. organizational/administrative stress; </v>
      </c>
      <c r="C19" s="44" t="str">
        <f>'Summary Sheet'!E17</f>
        <v/>
      </c>
      <c r="D19" s="47"/>
      <c r="E19" s="47"/>
      <c r="F19" s="47"/>
      <c r="G19" s="47"/>
      <c r="H19" s="47"/>
    </row>
    <row r="20" spans="1:8" ht="31.5" thickBot="1" x14ac:dyDescent="0.4">
      <c r="A20" s="48" t="s">
        <v>18</v>
      </c>
      <c r="B20" s="61" t="str">
        <f>'Summary Sheet'!D18</f>
        <v>c. line-of-duty deaths;</v>
      </c>
      <c r="C20" s="44" t="str">
        <f>'Summary Sheet'!E18</f>
        <v/>
      </c>
      <c r="D20" s="47"/>
      <c r="E20" s="47"/>
      <c r="F20" s="47"/>
      <c r="G20" s="47"/>
      <c r="H20" s="47"/>
    </row>
    <row r="21" spans="1:8" ht="31.5" thickBot="1" x14ac:dyDescent="0.4">
      <c r="A21" s="48" t="s">
        <v>18</v>
      </c>
      <c r="B21" s="61" t="str">
        <f>'Summary Sheet'!D19</f>
        <v>d. specific concerning behaviors (e.g., low morale, substance abuse, absenteeism).</v>
      </c>
      <c r="C21" s="44" t="str">
        <f>'Summary Sheet'!E19</f>
        <v/>
      </c>
      <c r="D21" s="47"/>
      <c r="E21" s="47"/>
      <c r="F21" s="47"/>
      <c r="G21" s="47"/>
      <c r="H21" s="47"/>
    </row>
    <row r="22" spans="1:8" ht="32" customHeight="1" thickBot="1" x14ac:dyDescent="0.4">
      <c r="A22" s="48" t="s">
        <v>18</v>
      </c>
      <c r="B22" s="56" t="str">
        <f>'Summary Sheet'!D20</f>
        <v xml:space="preserve">2. My organization sponsors a critical incident stress management team (CISM/CIST/CISD). </v>
      </c>
      <c r="C22" s="44" t="str">
        <f>'Summary Sheet'!E20</f>
        <v/>
      </c>
      <c r="D22" s="47"/>
      <c r="E22" s="47"/>
      <c r="F22" s="47"/>
      <c r="G22" s="47"/>
      <c r="H22" s="47"/>
    </row>
    <row r="23" spans="1:8" ht="31.5" thickBot="1" x14ac:dyDescent="0.4">
      <c r="A23" s="48" t="s">
        <v>18</v>
      </c>
      <c r="B23" s="61" t="str">
        <f>'Summary Sheet'!D21</f>
        <v>a. My organization’s critical incident stress management team is well-utilized.</v>
      </c>
      <c r="C23" s="44" t="str">
        <f>'Summary Sheet'!E21</f>
        <v/>
      </c>
      <c r="D23" s="47"/>
      <c r="E23" s="47"/>
      <c r="F23" s="47"/>
      <c r="G23" s="47"/>
      <c r="H23" s="47"/>
    </row>
    <row r="24" spans="1:8" ht="48" customHeight="1" thickBot="1" x14ac:dyDescent="0.4">
      <c r="A24" s="48" t="s">
        <v>18</v>
      </c>
      <c r="B24" s="56" t="str">
        <f>'Summary Sheet'!D22</f>
        <v>3. My shift supervisors are readily accessible to support staff members following a critical or acute incident.</v>
      </c>
      <c r="C24" s="44" t="str">
        <f>'Summary Sheet'!E22</f>
        <v/>
      </c>
      <c r="D24" s="47"/>
      <c r="E24" s="47"/>
      <c r="F24" s="47"/>
      <c r="G24" s="47"/>
      <c r="H24" s="47"/>
    </row>
    <row r="25" spans="1:8" ht="31.5" thickBot="1" x14ac:dyDescent="0.4">
      <c r="A25" s="48" t="s">
        <v>18</v>
      </c>
      <c r="B25" s="56" t="str">
        <f>'Summary Sheet'!D23</f>
        <v xml:space="preserve">4. I meet individually with my supervisor. </v>
      </c>
      <c r="C25" s="44" t="str">
        <f>'Summary Sheet'!E23</f>
        <v/>
      </c>
      <c r="D25" s="47"/>
      <c r="E25" s="47"/>
      <c r="F25" s="47"/>
      <c r="G25" s="47"/>
      <c r="H25" s="47"/>
    </row>
    <row r="26" spans="1:8" ht="48" customHeight="1" thickBot="1" x14ac:dyDescent="0.4">
      <c r="A26" s="48" t="s">
        <v>18</v>
      </c>
      <c r="B26" s="56" t="str">
        <f>'Summary Sheet'!D24</f>
        <v>5. Meetings with my supervisor provide a forum for addressing cumulative or critical incident stress.</v>
      </c>
      <c r="C26" s="44" t="str">
        <f>'Summary Sheet'!E24</f>
        <v/>
      </c>
      <c r="D26" s="47"/>
      <c r="E26" s="47"/>
      <c r="F26" s="47"/>
      <c r="G26" s="47"/>
      <c r="H26" s="47"/>
    </row>
    <row r="27" spans="1:8" ht="62.5" thickBot="1" x14ac:dyDescent="0.4">
      <c r="A27" s="48" t="s">
        <v>18</v>
      </c>
      <c r="B27" s="56" t="str">
        <f>'Summary Sheet'!D25</f>
        <v>6. My supervisor reviews my job responsibilities and workload balance (e.g., variety of tasks, number of high-risk cases, call volume).</v>
      </c>
      <c r="C27" s="44" t="str">
        <f>'Summary Sheet'!E25</f>
        <v/>
      </c>
      <c r="D27" s="47"/>
      <c r="E27" s="47"/>
      <c r="F27" s="47"/>
      <c r="G27" s="47"/>
      <c r="H27" s="47"/>
    </row>
    <row r="28" spans="1:8" ht="48" customHeight="1" thickBot="1" x14ac:dyDescent="0.4">
      <c r="A28" s="48" t="s">
        <v>18</v>
      </c>
      <c r="B28" s="56" t="str">
        <f>'Summary Sheet'!D26</f>
        <v xml:space="preserve">7. I am able to discuss concerns about the organization or my job with my supervisor(s) without fear of negative consequences. </v>
      </c>
      <c r="C28" s="44" t="str">
        <f>'Summary Sheet'!E26</f>
        <v/>
      </c>
      <c r="D28" s="47"/>
      <c r="E28" s="47"/>
      <c r="F28" s="47"/>
      <c r="G28" s="47"/>
      <c r="H28" s="47"/>
    </row>
    <row r="29" spans="1:8" ht="31.5" thickBot="1" x14ac:dyDescent="0.4">
      <c r="A29" s="48" t="s">
        <v>18</v>
      </c>
      <c r="B29" s="56" t="str">
        <f>'Summary Sheet'!D27</f>
        <v>8. Command staff encourage and respond to my ideas and input.</v>
      </c>
      <c r="C29" s="44" t="str">
        <f>'Summary Sheet'!E27</f>
        <v/>
      </c>
      <c r="D29" s="47"/>
      <c r="E29" s="47"/>
      <c r="F29" s="47"/>
      <c r="G29" s="47"/>
      <c r="H29" s="47"/>
    </row>
    <row r="30" spans="1:8" ht="31.5" thickBot="1" x14ac:dyDescent="0.4">
      <c r="A30" s="48" t="s">
        <v>18</v>
      </c>
      <c r="B30" s="56" t="str">
        <f>'Summary Sheet'!D28</f>
        <v xml:space="preserve">9. Staff meetings are highly valued as a mode of team communication and collaboration. </v>
      </c>
      <c r="C30" s="44" t="str">
        <f>'Summary Sheet'!E28</f>
        <v/>
      </c>
      <c r="D30" s="47"/>
      <c r="E30" s="47"/>
      <c r="F30" s="47"/>
      <c r="G30" s="47"/>
      <c r="H30" s="47"/>
    </row>
    <row r="31" spans="1:8" ht="48" customHeight="1" thickBot="1" x14ac:dyDescent="0.4">
      <c r="A31" s="48" t="s">
        <v>18</v>
      </c>
      <c r="B31" s="56" t="str">
        <f>'Summary Sheet'!D29</f>
        <v>10. Staff meetings are an opportunity to address topics related to vicarious trauma and stress management.</v>
      </c>
      <c r="C31" s="44" t="str">
        <f>'Summary Sheet'!E29</f>
        <v/>
      </c>
      <c r="D31" s="47"/>
      <c r="E31" s="47"/>
      <c r="F31" s="47"/>
      <c r="G31" s="47"/>
      <c r="H31" s="47"/>
    </row>
    <row r="32" spans="1:8" ht="48" customHeight="1" thickBot="1" x14ac:dyDescent="0.4">
      <c r="A32" s="48" t="s">
        <v>18</v>
      </c>
      <c r="B32" s="56" t="str">
        <f>'Summary Sheet'!D30</f>
        <v>11. Command staff take steps to ensure that staff has access to adequate resources to perform their jobs.</v>
      </c>
      <c r="C32" s="44" t="str">
        <f>'Summary Sheet'!E30</f>
        <v/>
      </c>
      <c r="D32" s="47"/>
      <c r="E32" s="47"/>
      <c r="F32" s="47"/>
      <c r="G32" s="47"/>
      <c r="H32" s="47"/>
    </row>
    <row r="33" spans="1:8" ht="31.5" thickBot="1" x14ac:dyDescent="0.4">
      <c r="A33" s="48" t="s">
        <v>18</v>
      </c>
      <c r="B33" s="56" t="str">
        <f>'Summary Sheet'!D31</f>
        <v>12. Staff members are provided adequate and equitable salary and benefits.</v>
      </c>
      <c r="C33" s="44" t="str">
        <f>'Summary Sheet'!E31</f>
        <v/>
      </c>
      <c r="D33" s="47"/>
      <c r="E33" s="47"/>
      <c r="F33" s="47"/>
      <c r="G33" s="47"/>
      <c r="H33" s="47"/>
    </row>
    <row r="34" spans="1:8" ht="48" customHeight="1" thickBot="1" x14ac:dyDescent="0.4">
      <c r="A34" s="48" t="s">
        <v>18</v>
      </c>
      <c r="B34" s="56" t="str">
        <f>'Summary Sheet'!D32</f>
        <v xml:space="preserve">13. Command staff ensure policies and/or procedures are in place to address member grievances. </v>
      </c>
      <c r="C34" s="44" t="str">
        <f>'Summary Sheet'!E32</f>
        <v/>
      </c>
      <c r="D34" s="47"/>
      <c r="E34" s="47"/>
      <c r="F34" s="47"/>
      <c r="G34" s="47"/>
      <c r="H34" s="47"/>
    </row>
    <row r="35" spans="1:8" ht="48" customHeight="1" thickBot="1" x14ac:dyDescent="0.4">
      <c r="A35" s="48" t="s">
        <v>18</v>
      </c>
      <c r="B35" s="56" t="str">
        <f>'Summary Sheet'!D33</f>
        <v>14. Shift supervisors regularly interact with field and dispatch staff, both during and outside calls/runs.</v>
      </c>
      <c r="C35" s="44" t="str">
        <f>'Summary Sheet'!E33</f>
        <v/>
      </c>
      <c r="D35" s="47"/>
      <c r="E35" s="47"/>
      <c r="F35" s="47"/>
      <c r="G35" s="47"/>
      <c r="H35" s="47"/>
    </row>
    <row r="36" spans="1:8" ht="31.5" thickBot="1" x14ac:dyDescent="0.4">
      <c r="A36" s="48" t="s">
        <v>18</v>
      </c>
      <c r="B36" s="56" t="str">
        <f>'Summary Sheet'!D34</f>
        <v xml:space="preserve">15. My organization uses a formal performance evaluation process. </v>
      </c>
      <c r="C36" s="44" t="str">
        <f>'Summary Sheet'!E34</f>
        <v/>
      </c>
      <c r="D36" s="47"/>
      <c r="E36" s="47"/>
      <c r="F36" s="47"/>
      <c r="G36" s="47"/>
      <c r="H36" s="47"/>
    </row>
    <row r="37" spans="1:8" ht="63.75" customHeight="1" thickBot="1" x14ac:dyDescent="0.4">
      <c r="A37" s="48" t="s">
        <v>18</v>
      </c>
      <c r="B37" s="61" t="str">
        <f>'Summary Sheet'!D35</f>
        <v xml:space="preserve">a.  My performance evaluation includes a discussion of organizational and individual strategies to minimize risk for vicarious traumatization. </v>
      </c>
      <c r="C37" s="44" t="str">
        <f>'Summary Sheet'!E35</f>
        <v/>
      </c>
      <c r="D37" s="47"/>
      <c r="E37" s="47"/>
      <c r="F37" s="47"/>
      <c r="G37" s="47"/>
      <c r="H37" s="47"/>
    </row>
    <row r="38" spans="1:8" ht="48" customHeight="1" thickBot="1" x14ac:dyDescent="0.4">
      <c r="A38" s="48" t="s">
        <v>18</v>
      </c>
      <c r="B38" s="61" t="str">
        <f>'Summary Sheet'!D36</f>
        <v>b. My performance evaluation includes a discussion of employee contributions to a positive work environment.</v>
      </c>
      <c r="C38" s="44" t="str">
        <f>'Summary Sheet'!E36</f>
        <v/>
      </c>
      <c r="D38" s="47"/>
      <c r="E38" s="47"/>
      <c r="F38" s="47"/>
      <c r="G38" s="47"/>
      <c r="H38" s="47"/>
    </row>
    <row r="39" spans="1:8" ht="62.5" thickBot="1" x14ac:dyDescent="0.4">
      <c r="A39" s="48" t="s">
        <v>17</v>
      </c>
      <c r="B39" s="56" t="str">
        <f>'Summary Sheet'!D38</f>
        <v>1. My organization provides opportunities for all staff members to provide input into the—</v>
      </c>
      <c r="D39" s="47"/>
      <c r="E39" s="47"/>
      <c r="F39" s="47"/>
      <c r="G39" s="47"/>
      <c r="H39" s="47"/>
    </row>
    <row r="40" spans="1:8" ht="62.5" thickBot="1" x14ac:dyDescent="0.4">
      <c r="A40" s="48" t="s">
        <v>17</v>
      </c>
      <c r="B40" s="61" t="str">
        <f>'Summary Sheet'!D39</f>
        <v>a. development of programs, practices, and policies;</v>
      </c>
      <c r="C40" s="44" t="str">
        <f>'Summary Sheet'!E39</f>
        <v/>
      </c>
      <c r="D40" s="47"/>
      <c r="E40" s="47"/>
      <c r="F40" s="47"/>
      <c r="G40" s="47"/>
      <c r="H40" s="47"/>
    </row>
    <row r="41" spans="1:8" ht="62.5" thickBot="1" x14ac:dyDescent="0.4">
      <c r="A41" s="48" t="s">
        <v>17</v>
      </c>
      <c r="B41" s="61" t="str">
        <f>'Summary Sheet'!D40</f>
        <v>b. evaluation of programs, practices, and policies.</v>
      </c>
      <c r="C41" s="44" t="str">
        <f>'Summary Sheet'!E40</f>
        <v/>
      </c>
      <c r="D41" s="47"/>
      <c r="E41" s="47"/>
      <c r="F41" s="47"/>
      <c r="G41" s="47"/>
      <c r="H41" s="47"/>
    </row>
    <row r="42" spans="1:8" ht="62.5" thickBot="1" x14ac:dyDescent="0.4">
      <c r="A42" s="48" t="s">
        <v>17</v>
      </c>
      <c r="B42" s="56" t="str">
        <f>'Summary Sheet'!D41</f>
        <v>2. My organization shows appreciation for employee efforts in meaningful ways (e.g., public recognition, note in personnel file, promotions).</v>
      </c>
      <c r="C42" s="44" t="str">
        <f>'Summary Sheet'!E41</f>
        <v/>
      </c>
      <c r="D42" s="47"/>
      <c r="E42" s="47"/>
      <c r="F42" s="47"/>
      <c r="G42" s="47"/>
      <c r="H42" s="47"/>
    </row>
    <row r="43" spans="1:8" ht="62.5" thickBot="1" x14ac:dyDescent="0.4">
      <c r="A43" s="48" t="s">
        <v>17</v>
      </c>
      <c r="B43" s="56" t="str">
        <f>'Summary Sheet'!D42</f>
        <v>3. My organization evaluates staff satisfaction, including job duties, organization policies, etc.</v>
      </c>
      <c r="C43" s="44" t="str">
        <f>'Summary Sheet'!E42</f>
        <v/>
      </c>
      <c r="D43" s="47"/>
      <c r="E43" s="47"/>
      <c r="F43" s="47"/>
      <c r="G43" s="47"/>
      <c r="H43" s="47"/>
    </row>
    <row r="44" spans="1:8" ht="62.5" thickBot="1" x14ac:dyDescent="0.4">
      <c r="A44" s="48" t="s">
        <v>17</v>
      </c>
      <c r="B44" s="56" t="str">
        <f>'Summary Sheet'!D43</f>
        <v xml:space="preserve">4. When needed, my organization uses a written procedure that provides guidance for quick, effective, and confidential resolution of staff conflict. </v>
      </c>
      <c r="C44" s="44" t="str">
        <f>'Summary Sheet'!E43</f>
        <v/>
      </c>
      <c r="D44" s="47"/>
      <c r="E44" s="47"/>
      <c r="F44" s="47"/>
      <c r="G44" s="47"/>
      <c r="H44" s="47"/>
    </row>
    <row r="45" spans="1:8" ht="62.5" thickBot="1" x14ac:dyDescent="0.4">
      <c r="A45" s="48" t="s">
        <v>17</v>
      </c>
      <c r="B45" s="56" t="str">
        <f>'Summary Sheet'!D44</f>
        <v xml:space="preserve">5. My agency shows that respect for each person is highly valued. </v>
      </c>
      <c r="C45" s="44" t="str">
        <f>'Summary Sheet'!E44</f>
        <v/>
      </c>
      <c r="D45" s="47"/>
      <c r="E45" s="47"/>
      <c r="F45" s="47"/>
      <c r="G45" s="47"/>
      <c r="H45" s="47"/>
    </row>
    <row r="46" spans="1:8" ht="62.5" thickBot="1" x14ac:dyDescent="0.4">
      <c r="A46" s="48" t="s">
        <v>17</v>
      </c>
      <c r="B46" s="56" t="str">
        <f>'Summary Sheet'!D45</f>
        <v>6. Diversity is welcomed, respected, and valued.</v>
      </c>
      <c r="C46" s="44" t="str">
        <f>'Summary Sheet'!E45</f>
        <v/>
      </c>
      <c r="D46" s="47"/>
      <c r="E46" s="47"/>
      <c r="F46" s="47"/>
      <c r="G46" s="47"/>
      <c r="H46" s="47"/>
    </row>
    <row r="47" spans="1:8" ht="62.5" thickBot="1" x14ac:dyDescent="0.4">
      <c r="A47" s="48" t="s">
        <v>17</v>
      </c>
      <c r="B47" s="56" t="str">
        <f>'Summary Sheet'!D46</f>
        <v>7. Disparaging comments and other demonstrations of disrespect are not tolerated.</v>
      </c>
      <c r="C47" s="44" t="str">
        <f>'Summary Sheet'!E46</f>
        <v/>
      </c>
      <c r="D47" s="47"/>
      <c r="E47" s="47"/>
      <c r="F47" s="47"/>
      <c r="G47" s="47"/>
      <c r="H47" s="47"/>
    </row>
    <row r="48" spans="1:8" ht="62.5" thickBot="1" x14ac:dyDescent="0.4">
      <c r="A48" s="48" t="s">
        <v>17</v>
      </c>
      <c r="B48" s="56" t="str">
        <f>'Summary Sheet'!D47</f>
        <v xml:space="preserve">8. I experience a genuine sense of positive teamwork in my organization. </v>
      </c>
      <c r="C48" s="44" t="str">
        <f>'Summary Sheet'!E47</f>
        <v/>
      </c>
      <c r="D48" s="47"/>
      <c r="E48" s="47"/>
      <c r="F48" s="47"/>
      <c r="G48" s="47"/>
      <c r="H48" s="47"/>
    </row>
    <row r="49" spans="1:8" ht="62.5" thickBot="1" x14ac:dyDescent="0.4">
      <c r="A49" s="48" t="s">
        <v>17</v>
      </c>
      <c r="B49" s="56" t="str">
        <f>'Summary Sheet'!D48</f>
        <v>9. My organization provides formal and informal opportunities for building a sense of community and teamwork among employees.</v>
      </c>
      <c r="C49" s="44" t="str">
        <f>'Summary Sheet'!E48</f>
        <v/>
      </c>
      <c r="D49" s="47"/>
      <c r="E49" s="47"/>
      <c r="F49" s="47"/>
      <c r="G49" s="47"/>
      <c r="H49" s="47"/>
    </row>
    <row r="50" spans="1:8" ht="62.5" thickBot="1" x14ac:dyDescent="0.4">
      <c r="A50" s="48" t="s">
        <v>17</v>
      </c>
      <c r="B50" s="56" t="str">
        <f>'Summary Sheet'!D49</f>
        <v xml:space="preserve">10. When needed, my organization uses effective methods to address employees who are not able to contribute to a positive atmosphere or act as team players. </v>
      </c>
      <c r="C50" s="44" t="str">
        <f>'Summary Sheet'!E49</f>
        <v/>
      </c>
      <c r="D50" s="47"/>
      <c r="E50" s="47"/>
      <c r="F50" s="47"/>
      <c r="G50" s="47"/>
      <c r="H50" s="47"/>
    </row>
    <row r="51" spans="1:8" ht="63.75" customHeight="1" thickBot="1" x14ac:dyDescent="0.4">
      <c r="A51" s="48" t="s">
        <v>17</v>
      </c>
      <c r="B51" s="56" t="str">
        <f>'Summary Sheet'!D50</f>
        <v>11. Employees feel safe coming forward to discuss issues of workplace discrimination based on age, gender, gender identity, sexual orientation, race, religion, ability, etc.</v>
      </c>
      <c r="C51" s="44" t="str">
        <f>'Summary Sheet'!E50</f>
        <v/>
      </c>
      <c r="D51" s="47"/>
      <c r="E51" s="47"/>
      <c r="F51" s="47"/>
      <c r="G51" s="47"/>
      <c r="H51" s="47"/>
    </row>
    <row r="52" spans="1:8" ht="62.5" thickBot="1" x14ac:dyDescent="0.4">
      <c r="A52" s="48" t="s">
        <v>17</v>
      </c>
      <c r="B52" s="56" t="str">
        <f>'Summary Sheet'!D51</f>
        <v>12. My organization encourages use of time off.</v>
      </c>
      <c r="C52" s="44" t="str">
        <f>'Summary Sheet'!E51</f>
        <v/>
      </c>
      <c r="D52" s="47"/>
      <c r="E52" s="47"/>
      <c r="F52" s="47"/>
      <c r="G52" s="47"/>
      <c r="H52" s="47"/>
    </row>
    <row r="53" spans="1:8" ht="62.5" thickBot="1" x14ac:dyDescent="0.4">
      <c r="A53" s="48" t="s">
        <v>17</v>
      </c>
      <c r="B53" s="56" t="str">
        <f>'Summary Sheet'!D52</f>
        <v>13. My organization provides employees with a private, comfortable, and safe workspace.</v>
      </c>
      <c r="C53" s="44" t="str">
        <f>'Summary Sheet'!E52</f>
        <v/>
      </c>
      <c r="D53" s="47"/>
      <c r="E53" s="47"/>
      <c r="F53" s="47"/>
      <c r="G53" s="47"/>
      <c r="H53" s="47"/>
    </row>
    <row r="54" spans="1:8" ht="62.5" thickBot="1" x14ac:dyDescent="0.4">
      <c r="A54" s="48" t="s">
        <v>17</v>
      </c>
      <c r="B54" s="56" t="str">
        <f>'Summary Sheet'!D53</f>
        <v>14. My organization provides opportunities for me to diversify my work tasks.</v>
      </c>
      <c r="C54" s="44" t="str">
        <f>'Summary Sheet'!E53</f>
        <v/>
      </c>
      <c r="D54" s="47"/>
      <c r="E54" s="47"/>
      <c r="F54" s="47"/>
      <c r="G54" s="47"/>
      <c r="H54" s="47"/>
    </row>
    <row r="55" spans="1:8" ht="48" customHeight="1" thickBot="1" x14ac:dyDescent="0.4">
      <c r="A55" s="48" t="s">
        <v>16</v>
      </c>
      <c r="B55" s="56" t="str">
        <f>'Summary Sheet'!D55</f>
        <v>1. My organization orients new staff members to their job role and tasks.</v>
      </c>
      <c r="C55" s="44" t="str">
        <f>'Summary Sheet'!E55</f>
        <v/>
      </c>
      <c r="D55" s="47"/>
      <c r="E55" s="47"/>
      <c r="F55" s="47"/>
      <c r="G55" s="47"/>
      <c r="H55" s="47"/>
    </row>
    <row r="56" spans="1:8" ht="48" customHeight="1" thickBot="1" x14ac:dyDescent="0.4">
      <c r="A56" s="48" t="s">
        <v>16</v>
      </c>
      <c r="B56" s="56" t="str">
        <f>'Summary Sheet'!D56</f>
        <v>2. My organization provides training and education to all employees on—</v>
      </c>
      <c r="D56" s="47"/>
      <c r="E56" s="47"/>
      <c r="F56" s="47"/>
      <c r="G56" s="47"/>
      <c r="H56" s="47"/>
    </row>
    <row r="57" spans="1:8" ht="48" customHeight="1" thickBot="1" x14ac:dyDescent="0.4">
      <c r="A57" s="48" t="s">
        <v>16</v>
      </c>
      <c r="B57" s="61" t="str">
        <f>'Summary Sheet'!D57</f>
        <v>a. work-related vicarious trauma and its impact on work performance.</v>
      </c>
      <c r="C57" s="44" t="str">
        <f>'Summary Sheet'!E57</f>
        <v/>
      </c>
      <c r="D57" s="47"/>
      <c r="E57" s="47"/>
      <c r="F57" s="47"/>
      <c r="G57" s="47"/>
      <c r="H57" s="47"/>
    </row>
    <row r="58" spans="1:8" ht="48" customHeight="1" thickBot="1" x14ac:dyDescent="0.4">
      <c r="A58" s="48" t="s">
        <v>16</v>
      </c>
      <c r="B58" s="61" t="str">
        <f>'Summary Sheet'!D58</f>
        <v xml:space="preserve">b. strategies on how to address work-related stress and vicarious traumatization. </v>
      </c>
      <c r="C58" s="44" t="str">
        <f>'Summary Sheet'!E58</f>
        <v/>
      </c>
      <c r="D58" s="47"/>
      <c r="E58" s="47"/>
      <c r="F58" s="47"/>
      <c r="G58" s="47"/>
      <c r="H58" s="47"/>
    </row>
    <row r="59" spans="1:8" ht="48" customHeight="1" thickBot="1" x14ac:dyDescent="0.4">
      <c r="A59" s="48" t="s">
        <v>16</v>
      </c>
      <c r="B59" s="56" t="str">
        <f>'Summary Sheet'!D59</f>
        <v>3. My organization provides onsite opportunities for training and professional development.</v>
      </c>
      <c r="C59" s="44" t="str">
        <f>'Summary Sheet'!E59</f>
        <v/>
      </c>
      <c r="D59" s="47"/>
      <c r="E59" s="47"/>
      <c r="F59" s="47"/>
      <c r="G59" s="47"/>
      <c r="H59" s="47"/>
    </row>
    <row r="60" spans="1:8" ht="48" customHeight="1" thickBot="1" x14ac:dyDescent="0.4">
      <c r="A60" s="48" t="s">
        <v>16</v>
      </c>
      <c r="B60" s="56" t="str">
        <f>'Summary Sheet'!D60</f>
        <v>4. My organization supports attendance at outside meetings and trainings.</v>
      </c>
      <c r="C60" s="44" t="str">
        <f>'Summary Sheet'!E60</f>
        <v/>
      </c>
      <c r="D60" s="47"/>
      <c r="E60" s="47"/>
      <c r="F60" s="47"/>
      <c r="G60" s="47"/>
      <c r="H60" s="47"/>
    </row>
    <row r="61" spans="1:8" ht="48" customHeight="1" thickBot="1" x14ac:dyDescent="0.4">
      <c r="A61" s="48" t="s">
        <v>16</v>
      </c>
      <c r="B61" s="56" t="str">
        <f>'Summary Sheet'!D61</f>
        <v>5. I am prepared to cover for coworkers who are absent.</v>
      </c>
      <c r="C61" s="44" t="str">
        <f>'Summary Sheet'!E61</f>
        <v/>
      </c>
      <c r="D61" s="47"/>
      <c r="E61" s="47"/>
      <c r="F61" s="47"/>
      <c r="G61" s="47"/>
      <c r="H61" s="47"/>
    </row>
    <row r="62" spans="1:8" ht="80" customHeight="1" thickBot="1" x14ac:dyDescent="0.4">
      <c r="A62" s="48" t="s">
        <v>16</v>
      </c>
      <c r="B62" s="56" t="str">
        <f>'Summary Sheet'!D62</f>
        <v>6. My organization informs staff about expectations, opportunities, and steps necessary for advancement, including additional training and/or certification requirements.</v>
      </c>
      <c r="C62" s="44" t="str">
        <f>'Summary Sheet'!E62</f>
        <v/>
      </c>
      <c r="E62" s="47"/>
      <c r="F62" s="47"/>
      <c r="G62" s="47"/>
      <c r="H62" s="47"/>
    </row>
    <row r="63" spans="1:8" ht="48" customHeight="1" thickBot="1" x14ac:dyDescent="0.4">
      <c r="A63" s="48" t="s">
        <v>16</v>
      </c>
      <c r="B63" s="56" t="str">
        <f>'Summary Sheet'!D63</f>
        <v xml:space="preserve">7. I am encouraged to network and collaborate with co-workers and other organizations. </v>
      </c>
      <c r="C63" s="44" t="str">
        <f>'Summary Sheet'!E63</f>
        <v/>
      </c>
      <c r="D63" s="47"/>
      <c r="E63" s="47"/>
      <c r="F63" s="47"/>
      <c r="G63" s="47"/>
      <c r="H63" s="47"/>
    </row>
    <row r="64" spans="1:8" ht="80.25" customHeight="1" thickBot="1" x14ac:dyDescent="0.4">
      <c r="A64" s="48" t="s">
        <v>15</v>
      </c>
      <c r="B64" s="56" t="str">
        <f>'Summary Sheet'!D65</f>
        <v>1. During the hiring and orientation of new employees, command staff demonstrate their understanding of the risk for vicarious trauma and the importance of both individual and organizational strategies to address it by—</v>
      </c>
      <c r="D64" s="47"/>
      <c r="E64" s="47"/>
      <c r="F64" s="47"/>
      <c r="G64" s="47"/>
      <c r="H64" s="47"/>
    </row>
    <row r="65" spans="1:8" ht="31.5" thickBot="1" x14ac:dyDescent="0.4">
      <c r="A65" s="48" t="s">
        <v>15</v>
      </c>
      <c r="B65" s="61" t="str">
        <f>'Summary Sheet'!D66</f>
        <v>a. asking final job applicants to articulate their own coping strategies;</v>
      </c>
      <c r="C65" s="44" t="str">
        <f>'Summary Sheet'!E66</f>
        <v/>
      </c>
      <c r="D65" s="47"/>
      <c r="E65" s="47"/>
      <c r="F65" s="47"/>
      <c r="G65" s="47"/>
      <c r="H65" s="47"/>
    </row>
    <row r="66" spans="1:8" ht="48" customHeight="1" thickBot="1" x14ac:dyDescent="0.4">
      <c r="A66" s="48" t="s">
        <v>15</v>
      </c>
      <c r="B66" s="61" t="str">
        <f>'Summary Sheet'!D67</f>
        <v>b. making final applicants aware of the organization’s strategies to reduce the negative impact of the work.</v>
      </c>
      <c r="C66" s="44" t="str">
        <f>'Summary Sheet'!E67</f>
        <v/>
      </c>
      <c r="D66" s="47"/>
      <c r="E66" s="47"/>
      <c r="F66" s="47"/>
      <c r="G66" s="47"/>
      <c r="H66" s="47"/>
    </row>
    <row r="67" spans="1:8" ht="62.5" thickBot="1" x14ac:dyDescent="0.4">
      <c r="A67" s="48" t="s">
        <v>15</v>
      </c>
      <c r="B67" s="56" t="str">
        <f>'Summary Sheet'!D68</f>
        <v>2. My organization offers services that support individual staff members (e.g., employee assistance program, chaplain services, mental health providers).</v>
      </c>
      <c r="C67" s="44" t="str">
        <f>'Summary Sheet'!E68</f>
        <v/>
      </c>
    </row>
    <row r="68" spans="1:8" ht="31.5" thickBot="1" x14ac:dyDescent="0.4">
      <c r="A68" s="48" t="s">
        <v>15</v>
      </c>
      <c r="B68" s="56" t="str">
        <f>'Summary Sheet'!D69</f>
        <v xml:space="preserve">3. My organization has a peer support program. </v>
      </c>
      <c r="C68" s="44" t="str">
        <f>'Summary Sheet'!E69</f>
        <v/>
      </c>
    </row>
    <row r="69" spans="1:8" ht="31.5" thickBot="1" x14ac:dyDescent="0.4">
      <c r="A69" s="48" t="s">
        <v>15</v>
      </c>
      <c r="B69" s="56" t="str">
        <f>'Summary Sheet'!D70</f>
        <v>a. My organization’s peer support program is well-utilized.</v>
      </c>
      <c r="C69" s="44" t="str">
        <f>'Summary Sheet'!E70</f>
        <v/>
      </c>
    </row>
    <row r="70" spans="1:8" ht="48" customHeight="1" thickBot="1" x14ac:dyDescent="0.4">
      <c r="A70" s="48" t="s">
        <v>15</v>
      </c>
      <c r="B70" s="56" t="str">
        <f>'Summary Sheet'!D71</f>
        <v>4. My organization conducts exit interviews that include questions related to vicarious trauma and the organization’s response.</v>
      </c>
      <c r="C70" s="44" t="str">
        <f>'Summary Sheet'!E71</f>
        <v/>
      </c>
    </row>
    <row r="71" spans="1:8" ht="32.25" customHeight="1" thickBot="1" x14ac:dyDescent="0.4">
      <c r="A71" s="48" t="s">
        <v>15</v>
      </c>
      <c r="B71" s="56" t="str">
        <f>'Summary Sheet'!D72</f>
        <v>5. Differentiation between work and non-work hours is recognized and respected.</v>
      </c>
      <c r="C71" s="44" t="str">
        <f>'Summary Sheet'!E72</f>
        <v/>
      </c>
    </row>
    <row r="72" spans="1:8" ht="32.25" customHeight="1" thickBot="1" x14ac:dyDescent="0.4">
      <c r="A72" s="48" t="s">
        <v>15</v>
      </c>
      <c r="B72" s="56" t="str">
        <f>'Summary Sheet'!D73</f>
        <v>6. My organization’s policies—</v>
      </c>
    </row>
    <row r="73" spans="1:8" ht="32.25" customHeight="1" thickBot="1" x14ac:dyDescent="0.4">
      <c r="A73" s="48" t="s">
        <v>15</v>
      </c>
      <c r="B73" s="61" t="str">
        <f>'Summary Sheet'!D74</f>
        <v>a. support mental health and wellness;</v>
      </c>
      <c r="C73" s="44" t="str">
        <f>'Summary Sheet'!E74</f>
        <v/>
      </c>
    </row>
    <row r="74" spans="1:8" ht="32.25" customHeight="1" thickBot="1" x14ac:dyDescent="0.4">
      <c r="A74" s="48" t="s">
        <v>15</v>
      </c>
      <c r="B74" s="61" t="str">
        <f>'Summary Sheet'!D75</f>
        <v>b. support physical health and wellness.</v>
      </c>
      <c r="C74" s="44" t="str">
        <f>'Summary Sheet'!E75</f>
        <v/>
      </c>
    </row>
    <row r="75" spans="1:8" ht="48" customHeight="1" thickBot="1" x14ac:dyDescent="0.4">
      <c r="A75" s="48" t="s">
        <v>15</v>
      </c>
      <c r="B75" s="56" t="str">
        <f>'Summary Sheet'!D76</f>
        <v>7. My organization provides wellness activities (e.g., a fitness program, mindfulness/meditation, yoga, gym access).</v>
      </c>
      <c r="C75" s="44" t="str">
        <f>'Summary Sheet'!E76</f>
        <v/>
      </c>
    </row>
    <row r="76" spans="1:8" ht="48" customHeight="1" thickBot="1" x14ac:dyDescent="0.4">
      <c r="A76" s="48" t="s">
        <v>15</v>
      </c>
      <c r="B76" s="56" t="str">
        <f>'Summary Sheet'!D77</f>
        <v xml:space="preserve">8. My organization encourages wellness activities (e.g., a fitness program, mindfulness/meditation, yoga, gym access). </v>
      </c>
      <c r="C76" s="44" t="str">
        <f>'Summary Sheet'!E77</f>
        <v/>
      </c>
    </row>
    <row r="77" spans="1:8" ht="32.25" customHeight="1" thickBot="1" x14ac:dyDescent="0.4">
      <c r="A77" s="48" t="s">
        <v>15</v>
      </c>
      <c r="B77" s="56" t="str">
        <f>'Summary Sheet'!D78</f>
        <v>9. My organization’s policies and/or practices support family members of employees.</v>
      </c>
      <c r="C77" s="44" t="str">
        <f>'Summary Sheet'!E78</f>
        <v/>
      </c>
    </row>
    <row r="78" spans="1:8" x14ac:dyDescent="0.35">
      <c r="B78" s="56"/>
    </row>
    <row r="79" spans="1:8" x14ac:dyDescent="0.35">
      <c r="B79" s="56"/>
    </row>
    <row r="80" spans="1:8" x14ac:dyDescent="0.35">
      <c r="B80" s="56"/>
    </row>
    <row r="81" spans="2:2" x14ac:dyDescent="0.35">
      <c r="B81" s="56"/>
    </row>
    <row r="82" spans="2:2" x14ac:dyDescent="0.35">
      <c r="B82" s="56"/>
    </row>
    <row r="83" spans="2:2" x14ac:dyDescent="0.35">
      <c r="B83" s="56"/>
    </row>
    <row r="84" spans="2:2" x14ac:dyDescent="0.35">
      <c r="B84" s="56"/>
    </row>
    <row r="85" spans="2:2" x14ac:dyDescent="0.35">
      <c r="B85" s="56"/>
    </row>
    <row r="86" spans="2:2" x14ac:dyDescent="0.35">
      <c r="B86" s="56"/>
    </row>
    <row r="87" spans="2:2" x14ac:dyDescent="0.35">
      <c r="B87" s="56"/>
    </row>
    <row r="88" spans="2:2" x14ac:dyDescent="0.35">
      <c r="B88" s="56"/>
    </row>
    <row r="89" spans="2:2" x14ac:dyDescent="0.35">
      <c r="B89" s="56"/>
    </row>
    <row r="90" spans="2:2" x14ac:dyDescent="0.35">
      <c r="B90" s="56"/>
    </row>
    <row r="91" spans="2:2" x14ac:dyDescent="0.35">
      <c r="B91" s="56"/>
    </row>
    <row r="92" spans="2:2" x14ac:dyDescent="0.35">
      <c r="B92" s="56"/>
    </row>
    <row r="93" spans="2:2" x14ac:dyDescent="0.35">
      <c r="B93" s="56"/>
    </row>
    <row r="94" spans="2:2" x14ac:dyDescent="0.35">
      <c r="B94" s="56"/>
    </row>
    <row r="95" spans="2:2" x14ac:dyDescent="0.35">
      <c r="B95" s="56"/>
    </row>
    <row r="96" spans="2:2" x14ac:dyDescent="0.35">
      <c r="B96" s="56"/>
    </row>
    <row r="97" spans="2:2" x14ac:dyDescent="0.35">
      <c r="B97" s="56"/>
    </row>
    <row r="98" spans="2:2" x14ac:dyDescent="0.35">
      <c r="B98" s="56"/>
    </row>
    <row r="99" spans="2:2" x14ac:dyDescent="0.35">
      <c r="B99" s="56"/>
    </row>
    <row r="100" spans="2:2" x14ac:dyDescent="0.35">
      <c r="B100" s="56"/>
    </row>
    <row r="101" spans="2:2" x14ac:dyDescent="0.35">
      <c r="B101" s="56"/>
    </row>
    <row r="102" spans="2:2" x14ac:dyDescent="0.35">
      <c r="B102" s="56"/>
    </row>
    <row r="103" spans="2:2" x14ac:dyDescent="0.35">
      <c r="B103" s="56"/>
    </row>
    <row r="104" spans="2:2" x14ac:dyDescent="0.35">
      <c r="B104" s="56"/>
    </row>
    <row r="105" spans="2:2" x14ac:dyDescent="0.35">
      <c r="B105" s="56"/>
    </row>
    <row r="106" spans="2:2" x14ac:dyDescent="0.35">
      <c r="B106" s="56"/>
    </row>
    <row r="107" spans="2:2" x14ac:dyDescent="0.35">
      <c r="B107" s="56"/>
    </row>
    <row r="108" spans="2:2" x14ac:dyDescent="0.35">
      <c r="B108" s="56"/>
    </row>
    <row r="109" spans="2:2" x14ac:dyDescent="0.35">
      <c r="B109" s="56"/>
    </row>
    <row r="110" spans="2:2" x14ac:dyDescent="0.35">
      <c r="B110" s="56"/>
    </row>
    <row r="111" spans="2:2" x14ac:dyDescent="0.35">
      <c r="B111" s="56"/>
    </row>
    <row r="112" spans="2:2" x14ac:dyDescent="0.35">
      <c r="B112" s="56"/>
    </row>
    <row r="113" spans="2:2" x14ac:dyDescent="0.35">
      <c r="B113" s="56"/>
    </row>
    <row r="114" spans="2:2" x14ac:dyDescent="0.35">
      <c r="B114" s="56"/>
    </row>
    <row r="115" spans="2:2" x14ac:dyDescent="0.35">
      <c r="B115" s="56"/>
    </row>
    <row r="116" spans="2:2" x14ac:dyDescent="0.35">
      <c r="B116" s="56"/>
    </row>
    <row r="117" spans="2:2" x14ac:dyDescent="0.35">
      <c r="B117" s="56"/>
    </row>
    <row r="118" spans="2:2" x14ac:dyDescent="0.35">
      <c r="B118" s="56"/>
    </row>
    <row r="119" spans="2:2" x14ac:dyDescent="0.35">
      <c r="B119" s="56"/>
    </row>
    <row r="120" spans="2:2" x14ac:dyDescent="0.35">
      <c r="B120" s="56"/>
    </row>
    <row r="121" spans="2:2" x14ac:dyDescent="0.35">
      <c r="B121" s="56"/>
    </row>
    <row r="122" spans="2:2" x14ac:dyDescent="0.35">
      <c r="B122" s="56"/>
    </row>
    <row r="123" spans="2:2" x14ac:dyDescent="0.35">
      <c r="B123" s="56"/>
    </row>
    <row r="124" spans="2:2" x14ac:dyDescent="0.35">
      <c r="B124" s="56"/>
    </row>
    <row r="125" spans="2:2" x14ac:dyDescent="0.35">
      <c r="B125" s="56"/>
    </row>
    <row r="126" spans="2:2" x14ac:dyDescent="0.35">
      <c r="B126" s="56"/>
    </row>
    <row r="127" spans="2:2" x14ac:dyDescent="0.35">
      <c r="B127" s="56"/>
    </row>
    <row r="128" spans="2:2" x14ac:dyDescent="0.35">
      <c r="B128" s="56"/>
    </row>
    <row r="129" spans="2:2" x14ac:dyDescent="0.35">
      <c r="B129" s="56"/>
    </row>
    <row r="130" spans="2:2" x14ac:dyDescent="0.35">
      <c r="B130" s="56"/>
    </row>
    <row r="131" spans="2:2" x14ac:dyDescent="0.35">
      <c r="B131" s="56"/>
    </row>
    <row r="132" spans="2:2" x14ac:dyDescent="0.35">
      <c r="B132" s="56"/>
    </row>
    <row r="133" spans="2:2" x14ac:dyDescent="0.35">
      <c r="B133" s="56"/>
    </row>
    <row r="134" spans="2:2" x14ac:dyDescent="0.35">
      <c r="B134" s="56"/>
    </row>
    <row r="135" spans="2:2" x14ac:dyDescent="0.35">
      <c r="B135" s="56"/>
    </row>
    <row r="136" spans="2:2" x14ac:dyDescent="0.35">
      <c r="B136" s="56"/>
    </row>
    <row r="137" spans="2:2" x14ac:dyDescent="0.35">
      <c r="B137" s="56"/>
    </row>
    <row r="138" spans="2:2" x14ac:dyDescent="0.35">
      <c r="B138" s="56"/>
    </row>
    <row r="139" spans="2:2" x14ac:dyDescent="0.35">
      <c r="B139" s="56"/>
    </row>
    <row r="140" spans="2:2" x14ac:dyDescent="0.35">
      <c r="B140" s="56"/>
    </row>
    <row r="141" spans="2:2" x14ac:dyDescent="0.35">
      <c r="B141" s="56"/>
    </row>
    <row r="142" spans="2:2" x14ac:dyDescent="0.35">
      <c r="B142" s="56"/>
    </row>
    <row r="143" spans="2:2" x14ac:dyDescent="0.35">
      <c r="B143" s="56"/>
    </row>
    <row r="144" spans="2:2" x14ac:dyDescent="0.35">
      <c r="B144" s="56"/>
    </row>
    <row r="145" spans="2:2" x14ac:dyDescent="0.35">
      <c r="B145" s="56"/>
    </row>
    <row r="146" spans="2:2" x14ac:dyDescent="0.35">
      <c r="B146" s="56"/>
    </row>
    <row r="147" spans="2:2" x14ac:dyDescent="0.35">
      <c r="B147" s="56"/>
    </row>
    <row r="148" spans="2:2" x14ac:dyDescent="0.35">
      <c r="B148" s="56"/>
    </row>
    <row r="149" spans="2:2" x14ac:dyDescent="0.35">
      <c r="B149" s="56"/>
    </row>
    <row r="150" spans="2:2" x14ac:dyDescent="0.35">
      <c r="B150" s="56"/>
    </row>
    <row r="151" spans="2:2" x14ac:dyDescent="0.35">
      <c r="B151" s="56"/>
    </row>
    <row r="152" spans="2:2" x14ac:dyDescent="0.35">
      <c r="B152" s="56"/>
    </row>
    <row r="153" spans="2:2" x14ac:dyDescent="0.35">
      <c r="B153" s="56"/>
    </row>
    <row r="154" spans="2:2" x14ac:dyDescent="0.35">
      <c r="B154" s="56"/>
    </row>
    <row r="155" spans="2:2" x14ac:dyDescent="0.35">
      <c r="B155" s="56"/>
    </row>
    <row r="156" spans="2:2" x14ac:dyDescent="0.35">
      <c r="B156" s="56"/>
    </row>
    <row r="157" spans="2:2" x14ac:dyDescent="0.35">
      <c r="B157" s="56"/>
    </row>
    <row r="158" spans="2:2" x14ac:dyDescent="0.35">
      <c r="B158" s="56"/>
    </row>
    <row r="159" spans="2:2" x14ac:dyDescent="0.35">
      <c r="B159" s="56"/>
    </row>
    <row r="160" spans="2:2" x14ac:dyDescent="0.35">
      <c r="B160" s="56"/>
    </row>
    <row r="161" spans="2:2" x14ac:dyDescent="0.35">
      <c r="B161" s="56"/>
    </row>
    <row r="162" spans="2:2" x14ac:dyDescent="0.35">
      <c r="B162" s="56"/>
    </row>
    <row r="163" spans="2:2" x14ac:dyDescent="0.35">
      <c r="B163" s="56"/>
    </row>
    <row r="164" spans="2:2" x14ac:dyDescent="0.35">
      <c r="B164" s="56"/>
    </row>
    <row r="165" spans="2:2" x14ac:dyDescent="0.35">
      <c r="B165" s="56"/>
    </row>
    <row r="166" spans="2:2" x14ac:dyDescent="0.35">
      <c r="B166" s="56"/>
    </row>
    <row r="167" spans="2:2" x14ac:dyDescent="0.35">
      <c r="B167" s="56"/>
    </row>
    <row r="168" spans="2:2" x14ac:dyDescent="0.35">
      <c r="B168" s="56"/>
    </row>
    <row r="169" spans="2:2" x14ac:dyDescent="0.35">
      <c r="B169" s="56"/>
    </row>
    <row r="170" spans="2:2" x14ac:dyDescent="0.35">
      <c r="B170" s="56"/>
    </row>
    <row r="171" spans="2:2" x14ac:dyDescent="0.35">
      <c r="B171" s="56"/>
    </row>
    <row r="172" spans="2:2" x14ac:dyDescent="0.35">
      <c r="B172" s="56"/>
    </row>
    <row r="173" spans="2:2" x14ac:dyDescent="0.35">
      <c r="B173" s="56"/>
    </row>
    <row r="174" spans="2:2" x14ac:dyDescent="0.35">
      <c r="B174" s="56"/>
    </row>
    <row r="175" spans="2:2" x14ac:dyDescent="0.35">
      <c r="B175" s="56"/>
    </row>
    <row r="176" spans="2:2" x14ac:dyDescent="0.35">
      <c r="B176" s="56"/>
    </row>
    <row r="177" spans="2:2" x14ac:dyDescent="0.35">
      <c r="B177" s="56"/>
    </row>
    <row r="178" spans="2:2" x14ac:dyDescent="0.35">
      <c r="B178" s="56"/>
    </row>
    <row r="179" spans="2:2" x14ac:dyDescent="0.35">
      <c r="B179" s="56"/>
    </row>
    <row r="180" spans="2:2" x14ac:dyDescent="0.35">
      <c r="B180" s="56"/>
    </row>
    <row r="181" spans="2:2" x14ac:dyDescent="0.35">
      <c r="B181" s="56"/>
    </row>
    <row r="182" spans="2:2" x14ac:dyDescent="0.35">
      <c r="B182" s="56"/>
    </row>
    <row r="183" spans="2:2" x14ac:dyDescent="0.35">
      <c r="B183" s="56"/>
    </row>
    <row r="184" spans="2:2" x14ac:dyDescent="0.35">
      <c r="B184" s="49"/>
    </row>
    <row r="185" spans="2:2" x14ac:dyDescent="0.35">
      <c r="B185" s="49"/>
    </row>
    <row r="186" spans="2:2" x14ac:dyDescent="0.35">
      <c r="B186" s="49"/>
    </row>
    <row r="187" spans="2:2" x14ac:dyDescent="0.35">
      <c r="B187" s="49"/>
    </row>
    <row r="188" spans="2:2" x14ac:dyDescent="0.35">
      <c r="B188" s="49"/>
    </row>
    <row r="189" spans="2:2" x14ac:dyDescent="0.35">
      <c r="B189" s="49"/>
    </row>
    <row r="190" spans="2:2" x14ac:dyDescent="0.35">
      <c r="B190" s="49"/>
    </row>
    <row r="191" spans="2:2" x14ac:dyDescent="0.35">
      <c r="B191" s="49"/>
    </row>
    <row r="192" spans="2:2" x14ac:dyDescent="0.35">
      <c r="B192" s="49"/>
    </row>
    <row r="193" spans="2:2" x14ac:dyDescent="0.35">
      <c r="B193" s="49"/>
    </row>
    <row r="194" spans="2:2" x14ac:dyDescent="0.35">
      <c r="B194" s="49"/>
    </row>
    <row r="195" spans="2:2" x14ac:dyDescent="0.35">
      <c r="B195" s="49"/>
    </row>
    <row r="196" spans="2:2" x14ac:dyDescent="0.35">
      <c r="B196" s="49"/>
    </row>
    <row r="197" spans="2:2" x14ac:dyDescent="0.35">
      <c r="B197" s="49"/>
    </row>
    <row r="198" spans="2:2" x14ac:dyDescent="0.35">
      <c r="B198" s="49"/>
    </row>
    <row r="199" spans="2:2" x14ac:dyDescent="0.35">
      <c r="B199" s="49"/>
    </row>
    <row r="200" spans="2:2" x14ac:dyDescent="0.35">
      <c r="B200" s="49"/>
    </row>
    <row r="201" spans="2:2" x14ac:dyDescent="0.35">
      <c r="B201" s="49"/>
    </row>
    <row r="202" spans="2:2" x14ac:dyDescent="0.35">
      <c r="B202" s="49"/>
    </row>
    <row r="203" spans="2:2" x14ac:dyDescent="0.35">
      <c r="B203" s="49"/>
    </row>
    <row r="204" spans="2:2" x14ac:dyDescent="0.35">
      <c r="B204" s="49"/>
    </row>
    <row r="205" spans="2:2" x14ac:dyDescent="0.35">
      <c r="B205" s="49"/>
    </row>
    <row r="206" spans="2:2" x14ac:dyDescent="0.35">
      <c r="B206" s="49"/>
    </row>
    <row r="207" spans="2:2" x14ac:dyDescent="0.35">
      <c r="B207" s="49"/>
    </row>
    <row r="208" spans="2:2" x14ac:dyDescent="0.35">
      <c r="B208" s="49"/>
    </row>
    <row r="209" spans="2:2" x14ac:dyDescent="0.35">
      <c r="B209" s="49"/>
    </row>
    <row r="210" spans="2:2" x14ac:dyDescent="0.35">
      <c r="B210" s="49"/>
    </row>
    <row r="211" spans="2:2" x14ac:dyDescent="0.35">
      <c r="B211" s="49"/>
    </row>
    <row r="212" spans="2:2" x14ac:dyDescent="0.35">
      <c r="B212" s="49"/>
    </row>
    <row r="213" spans="2:2" x14ac:dyDescent="0.35">
      <c r="B213" s="49"/>
    </row>
  </sheetData>
  <mergeCells count="4">
    <mergeCell ref="A1:H1"/>
    <mergeCell ref="A2:H2"/>
    <mergeCell ref="A3:H3"/>
    <mergeCell ref="A4:H4"/>
  </mergeCells>
  <conditionalFormatting sqref="B79:B1048576">
    <cfRule type="top10" dxfId="8" priority="13" percent="1" bottom="1" rank="10"/>
    <cfRule type="top10" dxfId="7" priority="14" percent="1" rank="10"/>
  </conditionalFormatting>
  <conditionalFormatting sqref="C5">
    <cfRule type="containsBlanks" dxfId="6" priority="7">
      <formula>LEN(TRIM(C5))=0</formula>
    </cfRule>
  </conditionalFormatting>
  <conditionalFormatting sqref="C6:C77">
    <cfRule type="containsBlanks" dxfId="5" priority="4">
      <formula>LEN(TRIM(C6))=0</formula>
    </cfRule>
    <cfRule type="cellIs" dxfId="4" priority="5" operator="lessThan">
      <formula>2.5</formula>
    </cfRule>
    <cfRule type="cellIs" dxfId="3" priority="6" operator="greaterThan">
      <formula>3.5</formula>
    </cfRule>
  </conditionalFormatting>
  <conditionalFormatting sqref="C5">
    <cfRule type="containsBlanks" dxfId="2" priority="3">
      <formula>LEN(TRIM(C5))=0</formula>
    </cfRule>
  </conditionalFormatting>
  <conditionalFormatting sqref="C5">
    <cfRule type="containsBlanks" dxfId="1" priority="2">
      <formula>LEN(TRIM(C5))=0</formula>
    </cfRule>
  </conditionalFormatting>
  <conditionalFormatting sqref="C5">
    <cfRule type="containsBlanks" dxfId="0" priority="1">
      <formula>LEN(TRIM(C5))=0</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rappedLabelHistory xmlns:xsi="http://www.w3.org/2001/XMLSchema-instance" xmlns:xsd="http://www.w3.org/2001/XMLSchema" xmlns="http://www.boldonjames.com/2016/02/Classifier/internal/wrappedLabelHistory">
  <Value>PD94bWwgdmVyc2lvbj0iMS4wIiBlbmNvZGluZz0idXMtYXNjaWkiPz48bGFiZWxIaXN0b3J5IHhtbG5zOnhzaT0iaHR0cDovL3d3dy53My5vcmcvMjAwMS9YTUxTY2hlbWEtaW5zdGFuY2UiIHhtbG5zOnhzZD0iaHR0cDovL3d3dy53My5vcmcvMjAwMS9YTUxTY2hlbWEiIHhtbG5zPSJodHRwOi8vd3d3LmJvbGRvbmphbWVzLmNvbS8yMDE2LzAyL0NsYXNzaWZpZXIvaW50ZXJuYWwvbGFiZWxIaXN0b3J5Ij48aXRlbT48c2lzbCBzaXNsVmVyc2lvbj0iMCIgcG9saWN5PSJjOGQ1NzYwZS02MzhhLTQ3ZTgtOWUyZS0xMjI2YzJjYjI2OGQiIG9yaWdpbj0idXNlclNlbGVjdGVkIj48ZWxlbWVudCB1aWQ9IjQyODM0YmZiLTFlYzEtNGJlYi1iZDY0LWViODNmYjNjYjNmMyIgdmFsdWU9IiIgeG1sbnM9Imh0dHA6Ly93d3cuYm9sZG9uamFtZXMuY29tLzIwMDgvMDEvc2llL2ludGVybmFsL2xhYmVsIiAvPjwvc2lzbD48VXNlck5hbWU+TEVJRE9TLUNPUlBcZXZhbnNrZTE8L1VzZXJOYW1lPjxEYXRlVGltZT42LzI3LzIwMTggMzowOTo1NCBQTTwvRGF0ZVRpbWU+PExhYmVsU3RyaW5nPlVucmVzdHJpY3RlZDwvTGFiZWxTdHJpbmc+PC9pdGVtPjwvbGFiZWxIaXN0b3J5Pg==</Value>
</WrappedLabelHistory>
</file>

<file path=customXml/item2.xml><?xml version="1.0" encoding="utf-8"?>
<sisl xmlns:xsi="http://www.w3.org/2001/XMLSchema-instance" xmlns:xsd="http://www.w3.org/2001/XMLSchema" xmlns="http://www.boldonjames.com/2008/01/sie/internal/label" sislVersion="0" policy="c8d5760e-638a-47e8-9e2e-1226c2cb268d" origin="userSelected">
  <element uid="42834bfb-1ec1-4beb-bd64-eb83fb3cb3f3" value=""/>
</sisl>
</file>

<file path=customXml/itemProps1.xml><?xml version="1.0" encoding="utf-8"?>
<ds:datastoreItem xmlns:ds="http://schemas.openxmlformats.org/officeDocument/2006/customXml" ds:itemID="{B86EE2E2-C021-4889-AF95-A46367C5F414}">
  <ds:schemaRefs>
    <ds:schemaRef ds:uri="http://www.w3.org/2001/XMLSchema"/>
    <ds:schemaRef ds:uri="http://www.boldonjames.com/2016/02/Classifier/internal/wrappedLabelHistory"/>
  </ds:schemaRefs>
</ds:datastoreItem>
</file>

<file path=customXml/itemProps2.xml><?xml version="1.0" encoding="utf-8"?>
<ds:datastoreItem xmlns:ds="http://schemas.openxmlformats.org/officeDocument/2006/customXml" ds:itemID="{E72A1BC2-60C9-4963-AEC4-BCBCF4C69C0A}">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Summary Sheet</vt:lpstr>
      <vt:lpstr>Leadership and Mission</vt:lpstr>
      <vt:lpstr>Management and Supervision</vt:lpstr>
      <vt:lpstr>Employee Empowerment and Work..</vt:lpstr>
      <vt:lpstr>Training and Professional Dev..</vt:lpstr>
      <vt:lpstr>Staff Health and Wellness</vt:lpstr>
      <vt:lpstr>Action Plan - Strengths</vt:lpstr>
      <vt:lpstr>'Action Plan - Strengths'!Print_Area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Unrestricted</dc:subject>
  <dc:creator>Sean Hallinan</dc:creator>
  <cp:lastModifiedBy>Evans, Karen E. [US-US]</cp:lastModifiedBy>
  <dcterms:created xsi:type="dcterms:W3CDTF">2017-05-23T18:53:54Z</dcterms:created>
  <dcterms:modified xsi:type="dcterms:W3CDTF">2018-06-27T17:27:23Z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1c290f2a-9982-4232-ae1c-b72a765d9238</vt:lpwstr>
  </property>
  <property fmtid="{D5CDD505-2E9C-101B-9397-08002B2CF9AE}" pid="3" name="bjSaver">
    <vt:lpwstr>925RUl6pQA5ftyGMrl7ZbMTQRxFTC5Tz</vt:lpwstr>
  </property>
  <property fmtid="{D5CDD505-2E9C-101B-9397-08002B2CF9AE}" pid="4" name="bjDocumentLabelXML">
    <vt:lpwstr>&lt;?xml version="1.0" encoding="us-ascii"?&gt;&lt;sisl xmlns:xsi="http://www.w3.org/2001/XMLSchema-instance" xmlns:xsd="http://www.w3.org/2001/XMLSchema" sislVersion="0" policy="c8d5760e-638a-47e8-9e2e-1226c2cb268d" origin="userSelected" xmlns="http://www.boldonj</vt:lpwstr>
  </property>
  <property fmtid="{D5CDD505-2E9C-101B-9397-08002B2CF9AE}" pid="5" name="bjDocumentLabelXML-0">
    <vt:lpwstr>ames.com/2008/01/sie/internal/label"&gt;&lt;element uid="42834bfb-1ec1-4beb-bd64-eb83fb3cb3f3" value="" /&gt;&lt;/sisl&gt;</vt:lpwstr>
  </property>
  <property fmtid="{D5CDD505-2E9C-101B-9397-08002B2CF9AE}" pid="6" name="bjDocumentSecurityLabel">
    <vt:lpwstr>Unrestricted</vt:lpwstr>
  </property>
  <property fmtid="{D5CDD505-2E9C-101B-9397-08002B2CF9AE}" pid="7" name="bjLabelHistoryID">
    <vt:lpwstr>{B86EE2E2-C021-4889-AF95-A46367C5F414}</vt:lpwstr>
  </property>
</Properties>
</file>